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FORMATOS REGISTRADOS DE EVALUACIÓN\"/>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F75" i="8" l="1"/>
  <c r="D75" i="8"/>
  <c r="F73" i="8"/>
  <c r="D73" i="8"/>
  <c r="S72" i="8"/>
  <c r="F72" i="8"/>
  <c r="D72" i="8"/>
  <c r="S74" i="8"/>
  <c r="F74" i="8"/>
  <c r="D74" i="8"/>
  <c r="S70" i="8"/>
  <c r="S71" i="8"/>
  <c r="F71" i="8"/>
  <c r="D71" i="8"/>
  <c r="O41" i="8"/>
  <c r="O33" i="8"/>
  <c r="S42" i="8"/>
  <c r="V42" i="8"/>
  <c r="U42" i="8"/>
  <c r="V41" i="8"/>
  <c r="U41" i="8"/>
  <c r="V95" i="8" l="1"/>
  <c r="V96" i="8"/>
  <c r="V97" i="8"/>
  <c r="V98" i="8"/>
  <c r="V99" i="8"/>
  <c r="V100" i="8"/>
  <c r="V101" i="8"/>
  <c r="V94" i="8"/>
  <c r="U95" i="8"/>
  <c r="U96" i="8"/>
  <c r="U97" i="8"/>
  <c r="L97" i="8" s="1"/>
  <c r="U98" i="8"/>
  <c r="U99" i="8"/>
  <c r="U100" i="8"/>
  <c r="U101" i="8"/>
  <c r="L101" i="8" s="1"/>
  <c r="U94" i="8"/>
  <c r="T95" i="8"/>
  <c r="T96" i="8"/>
  <c r="T97" i="8"/>
  <c r="T98" i="8"/>
  <c r="T99" i="8"/>
  <c r="T100" i="8"/>
  <c r="T101" i="8"/>
  <c r="T94" i="8"/>
  <c r="S95" i="8"/>
  <c r="S96" i="8"/>
  <c r="S97" i="8"/>
  <c r="S98" i="8"/>
  <c r="S99" i="8"/>
  <c r="S100" i="8"/>
  <c r="S101" i="8"/>
  <c r="S94" i="8"/>
  <c r="L100" i="8"/>
  <c r="L99" i="8"/>
  <c r="L98" i="8"/>
  <c r="L96" i="8"/>
  <c r="L95" i="8"/>
  <c r="L94" i="8"/>
  <c r="J101" i="8"/>
  <c r="J100" i="8"/>
  <c r="J99" i="8"/>
  <c r="J98" i="8"/>
  <c r="J97" i="8"/>
  <c r="J96" i="8"/>
  <c r="J95" i="8"/>
  <c r="J94" i="8"/>
  <c r="F70" i="8"/>
  <c r="D70" i="8"/>
  <c r="V33" i="8"/>
  <c r="V34" i="8"/>
  <c r="V35" i="8"/>
  <c r="V36" i="8"/>
  <c r="V37" i="8"/>
  <c r="V38" i="8"/>
  <c r="V39" i="8"/>
  <c r="U33" i="8"/>
  <c r="U34" i="8"/>
  <c r="U35" i="8"/>
  <c r="U36" i="8"/>
  <c r="U37" i="8"/>
  <c r="U38" i="8"/>
  <c r="U39" i="8"/>
  <c r="V40" i="8"/>
  <c r="U40" i="8"/>
  <c r="O34" i="8"/>
  <c r="O35" i="8"/>
  <c r="O36" i="8"/>
  <c r="O37" i="8"/>
  <c r="O38" i="8"/>
  <c r="O39" i="8"/>
  <c r="O40" i="8"/>
  <c r="T34" i="8"/>
  <c r="T35" i="8"/>
  <c r="T36" i="8"/>
  <c r="T37" i="8"/>
  <c r="T38" i="8"/>
  <c r="T39" i="8"/>
  <c r="T40" i="8"/>
  <c r="T33" i="8"/>
  <c r="S34" i="8"/>
  <c r="S35" i="8"/>
  <c r="S36" i="8"/>
  <c r="S37" i="8"/>
  <c r="S38" i="8"/>
  <c r="S39" i="8"/>
  <c r="S40" i="8"/>
  <c r="S33" i="8"/>
  <c r="J33" i="8"/>
  <c r="M33" i="8" s="1"/>
  <c r="J34" i="8"/>
  <c r="M34" i="8" s="1"/>
  <c r="J35" i="8"/>
  <c r="M35" i="8" s="1"/>
  <c r="J36" i="8"/>
  <c r="J37" i="8"/>
  <c r="J38" i="8"/>
  <c r="M38" i="8" s="1"/>
  <c r="J39" i="8"/>
  <c r="M39" i="8" s="1"/>
  <c r="J40" i="8"/>
  <c r="E24" i="8"/>
  <c r="F24" i="8"/>
  <c r="C26" i="8" s="1"/>
  <c r="M40" i="8" l="1"/>
  <c r="L41" i="8"/>
  <c r="C46" i="8" s="1"/>
  <c r="M94" i="8"/>
  <c r="M102" i="8" s="1"/>
  <c r="M98" i="8"/>
  <c r="M95" i="8"/>
  <c r="M99" i="8"/>
  <c r="M96" i="8"/>
  <c r="M100" i="8"/>
  <c r="J102" i="8"/>
  <c r="M97" i="8"/>
  <c r="M101" i="8"/>
  <c r="L102" i="8"/>
  <c r="J41" i="8"/>
  <c r="M41" i="8" l="1"/>
  <c r="C134" i="8"/>
  <c r="D134" i="8" l="1"/>
  <c r="E46" i="8" l="1"/>
  <c r="D46" i="8"/>
  <c r="C12" i="10" l="1"/>
  <c r="C13" i="10" s="1"/>
  <c r="N102" i="8"/>
  <c r="A95" i="8"/>
  <c r="A96" i="8" s="1"/>
  <c r="A97" i="8" s="1"/>
  <c r="A98" i="8" s="1"/>
  <c r="A99" i="8" s="1"/>
  <c r="A100" i="8" s="1"/>
  <c r="A101" i="8" s="1"/>
  <c r="O94" i="8"/>
  <c r="O102" i="8" s="1"/>
  <c r="E108" i="8" l="1"/>
  <c r="D145" i="8" s="1"/>
  <c r="F124" i="8"/>
  <c r="F127" i="8" s="1"/>
  <c r="D146" i="8" s="1"/>
  <c r="E145" i="8" l="1"/>
  <c r="C47" i="8"/>
  <c r="A34" i="8"/>
  <c r="A35" i="8" s="1"/>
  <c r="A36" i="8" s="1"/>
  <c r="A37" i="8" s="1"/>
  <c r="A38" i="8" s="1"/>
  <c r="A39" i="8" s="1"/>
  <c r="A40" i="8" s="1"/>
  <c r="E47" i="8" l="1"/>
  <c r="D47" i="8"/>
</calcChain>
</file>

<file path=xl/sharedStrings.xml><?xml version="1.0" encoding="utf-8"?>
<sst xmlns="http://schemas.openxmlformats.org/spreadsheetml/2006/main" count="388" uniqueCount="239">
  <si>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</si>
  <si>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</si>
  <si>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</si>
  <si>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</si>
  <si>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</si>
  <si>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</si>
  <si>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</si>
  <si>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</si>
  <si>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</si>
  <si>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</si>
  <si>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</si>
  <si>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</si>
  <si>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</si>
  <si>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</si>
  <si>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</si>
  <si>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</si>
  <si>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</si>
  <si>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</si>
  <si>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</si>
  <si>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</si>
  <si>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</si>
  <si>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</si>
  <si>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</si>
  <si>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</si>
  <si>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</si>
  <si>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</si>
  <si>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</si>
  <si>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</si>
  <si>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</si>
  <si>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</si>
  <si>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</si>
  <si>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</si>
  <si>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</si>
  <si>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</si>
  <si>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</si>
  <si>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</si>
  <si>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</si>
  <si>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</si>
  <si>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</si>
  <si>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</si>
  <si>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</si>
  <si>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</si>
  <si>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</si>
  <si>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</si>
  <si>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</si>
  <si>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</si>
  <si>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</si>
  <si>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</si>
  <si>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</si>
  <si>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</si>
  <si>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</si>
  <si>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</si>
  <si>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</si>
  <si>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</si>
  <si>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</si>
  <si>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</si>
  <si>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</si>
  <si>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</si>
  <si>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</si>
  <si>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</si>
  <si>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</si>
  <si>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</si>
  <si>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</si>
  <si>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</si>
  <si>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</si>
  <si>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</si>
  <si>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</si>
  <si>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</si>
  <si>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</si>
  <si>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</si>
  <si>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</si>
  <si>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</si>
  <si>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</si>
  <si>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</si>
  <si>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</si>
  <si>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</si>
  <si>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</si>
  <si>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</si>
  <si>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</si>
  <si>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</si>
  <si>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</si>
  <si>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</si>
  <si>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</si>
  <si>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</si>
  <si>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</si>
  <si>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</si>
  <si>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</si>
  <si>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</si>
  <si>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</si>
  <si>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</si>
  <si>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</si>
  <si>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</si>
  <si>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</si>
  <si>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</si>
  <si>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</si>
  <si>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</si>
  <si>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</si>
  <si>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</si>
  <si>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</si>
  <si>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</si>
  <si>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</si>
  <si>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</si>
  <si>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</si>
  <si>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</si>
  <si>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</si>
  <si>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</si>
  <si>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</si>
  <si>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</si>
  <si>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</si>
  <si>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</si>
  <si>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</si>
  <si>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</si>
  <si>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</si>
  <si>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</si>
  <si>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</si>
  <si>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</si>
  <si>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</si>
  <si>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</si>
  <si>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</si>
  <si>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</si>
  <si>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</si>
  <si>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</si>
  <si>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</si>
  <si>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</si>
  <si>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</si>
  <si>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</si>
  <si>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</si>
  <si>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</si>
  <si>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</si>
  <si>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</si>
  <si>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</si>
  <si>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</si>
  <si>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</si>
  <si>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</si>
  <si>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</si>
  <si>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</si>
  <si>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</si>
  <si>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</si>
  <si>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</si>
  <si>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</si>
  <si>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</si>
  <si>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</si>
  <si>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</si>
  <si>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</si>
  <si>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</si>
  <si>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</si>
  <si>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</si>
  <si>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</si>
  <si>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</si>
  <si>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</si>
  <si>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</si>
  <si>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</si>
  <si>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</si>
  <si>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</si>
  <si>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</si>
  <si>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</si>
  <si>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</si>
  <si>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</si>
  <si>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</si>
  <si>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</si>
  <si>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</si>
  <si>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</si>
  <si>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</si>
  <si>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</si>
  <si>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</si>
  <si>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</si>
  <si>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</si>
  <si>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</si>
  <si>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</si>
  <si>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</si>
  <si>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</si>
  <si>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</si>
  <si>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</si>
  <si>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</si>
  <si>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</si>
  <si>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</si>
  <si>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</si>
  <si>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</si>
  <si>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</si>
  <si>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</si>
  <si>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</si>
  <si>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</si>
  <si>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FUNDACION POR UN MUNDO NUEVO</t>
  </si>
  <si>
    <t>830125802-9</t>
  </si>
  <si>
    <t>ICBF- REG. BOGOTÁ</t>
  </si>
  <si>
    <t>348-2013</t>
  </si>
  <si>
    <t>1572-2012</t>
  </si>
  <si>
    <t>Cupos Habilitados</t>
  </si>
  <si>
    <t>184-2012</t>
  </si>
  <si>
    <t>1467-2011</t>
  </si>
  <si>
    <t>1459-2011</t>
  </si>
  <si>
    <t>1463-2011</t>
  </si>
  <si>
    <t>116 - 117</t>
  </si>
  <si>
    <t>1466-2011</t>
  </si>
  <si>
    <t>1563-2010</t>
  </si>
  <si>
    <t xml:space="preserve">TOTAL </t>
  </si>
  <si>
    <t>EL OBJETO NO ESPECIFICA SI LA ATENCION SE REALIZO SEGÚN LO SOLICITADO EN LOS PLIEGOS CON RELACION A LA ATENCION INICIAL DE 0 A 5 AÑOS NI HACE REFERENCIA A LA ATENCIÓN A POBLACIÓN EN  MODALIDAD DE  PRIMERA INFANCIA</t>
  </si>
  <si>
    <t>PROPORCIÓN T.HNO/CUPOS MODALIDAD FAMILIAR</t>
  </si>
  <si>
    <t xml:space="preserve">RICARDO SICARD LEON </t>
  </si>
  <si>
    <t xml:space="preserve">PSICOLOGO </t>
  </si>
  <si>
    <t xml:space="preserve">UNIVERSIDAD NACIONAL DE COLOMBIA </t>
  </si>
  <si>
    <t>101371 COLPSIC</t>
  </si>
  <si>
    <t>LEIDY XIMENA TORRES SARMIENTO</t>
  </si>
  <si>
    <t>TRABAJADORA SOCIAL</t>
  </si>
  <si>
    <t>COLEGIO MAYOR DE CUNDINAMARCA</t>
  </si>
  <si>
    <t>131305212-1</t>
  </si>
  <si>
    <t>NO CUENTA CON LA EXPERIENCIA EN PROGRAMAS O PROYECTOS SOCIALES PARA LA INFANCIA O CENTROS EDUCATIVOS, COMO DIRECTOR O COORDINADOR.</t>
  </si>
  <si>
    <t>MARTHA ROCIO MONRROY GONZALEZ</t>
  </si>
  <si>
    <t>PSICOLOGA</t>
  </si>
  <si>
    <t>EVALUACION DE PACIENTES INFANTILES DIAGNOSTICOS PSICOTERAPIAS INDIVIDUALES, SEMINARIOS, EVLAUACION DEL DESARROLLO EN PACIENTES INFANTILES.</t>
  </si>
  <si>
    <t>SANDRA YINETT CASTAÑO GONZALEZ</t>
  </si>
  <si>
    <t>UNIVERSIDAD DE LA SALLE</t>
  </si>
  <si>
    <t>1405211-1</t>
  </si>
  <si>
    <t>HOSPITAL DE LA MISERICORDIA</t>
  </si>
  <si>
    <t>NO SE ALLEGA EL FORMATO 11</t>
  </si>
  <si>
    <t>LA CERTIFICACION CON LA CUAL SE REPORTE ESTA EXPERIENCIA NO FUE ADJUNTADA.</t>
  </si>
  <si>
    <t>COORDINADOR PROGRAMA PREVECION DEL MALTRATO INFANTIL</t>
  </si>
  <si>
    <t>HOSPTAL SAN RAFAEL LETICIA AMAZONAS</t>
  </si>
  <si>
    <t>FUNDACION SEMILLAS DE BENDICION</t>
  </si>
  <si>
    <t>REALIZACION DE VISITAS DOMICILIARIIAS Y APOYO EN LAS LABORES SOCIALES</t>
  </si>
  <si>
    <t>CENTRO AGROINDUSTRIAL AGROPECUARIO SAN GREGORIO</t>
  </si>
  <si>
    <t>REALIZAR INTERVENCION INDVIDUAL, GRUPAL Y FAMILIAR CON LOS JOVENES Y NIÑOZ DEL PROGRAMA QUE CMPRENDENDEN LAS EDAD ENTRE OS 13 Y 17 AÑOS DE EDAD DEL PROGRAMA.</t>
  </si>
  <si>
    <t>DIANA LUCERO GUZMAN TABARES</t>
  </si>
  <si>
    <t>UNIVERSIDAD INCCA DE COLOMBIA</t>
  </si>
  <si>
    <t>FUNDACION SIGO XX1</t>
  </si>
  <si>
    <t>JOHANNA MARCELA RODRIGUEZ RODRIGUEZ</t>
  </si>
  <si>
    <t>COORPORACION UNIVERSITARIA MINUTO DE DIOS</t>
  </si>
  <si>
    <t>120495223-1</t>
  </si>
  <si>
    <t>ATENCION E INTERVENCION FRENTE A LA DINAMICA FAMILIAR Y EL MOTIVO DE INGRESO DE LOS NIÑOS, NIÑAS Y JOVENES.</t>
  </si>
  <si>
    <t>NO CUENTA CON LA EXPERIENCIA EN PROGRAMAS O PROYECTOS SOCIALES PARA LA INFANCIA O CENTROS EDUCATIVOS, COMO PROFESIONAL EN EL AREA PSICOLOSOCIAL</t>
  </si>
  <si>
    <t xml:space="preserve">
</t>
  </si>
  <si>
    <t>EN EL COMPONENTE PEDAGOGICO SE RELACIONA 1.1 CUANDO CORRESPONDE A 2.1 QUE MENCIONA "QUE ESTRATEGIIOAS PEDAGOGICAS PROPONE PARA E TRABAJO CON LOS NIÑOS Y NIÑAS DURANTE EL ENCUENTRO EDUCATIVO GRUPAL".
EN EL ITEM 3.2 SE SUPERA EL MAXIMO DE PALABRAS PERMITIDAS.
EN EL ITEM QUE CORRESPONDERIA AL 4.2 SE MENCIONA 4.1, ADCIONAL A ELLO SE SUPERA EL NUMERO DE PALABRAS PERMITIDAS PARA DICHO ITEM.</t>
  </si>
  <si>
    <t>NO APORTA  INFORMACIÓN DE EXPERIENCIA ESPECÍFICA ADICIONAL.</t>
  </si>
  <si>
    <t>NO APORTA  INFORMACIÓN  ADICIONAL DE EQUIPO TALENTO HUMANO</t>
  </si>
  <si>
    <t>X</t>
  </si>
  <si>
    <t>GRUPO 33</t>
  </si>
  <si>
    <t>TALLERISTA - POLITICA PUBLICA DE FAMILIA</t>
  </si>
  <si>
    <t>0</t>
  </si>
  <si>
    <t xml:space="preserve">CONCEPTO INHABILITANTE:
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FUNDACIÓN POR UN MUNDO NUEVO, no cumple con el criterio, al NO acreditar experiencia en tiempo , dado que las certificaciones allegadas hacen referencia a la atención en programas de protección, (ejem, Centros de Emergencia, Internados de atención espercializada), que NO corresponde a la atención a población y modalidades de primera infancia, por lo cual no se ajusta a lo señalado en el Pliego de condiciones. por lo anterior NO se acreditan los cupos establecidos en el Pilego de la Convocatoria el cual  para este Grupo señala como minimo 480 (siendo el 80% como minimo) señalando experiencia acreditada en cupos de 0 para estas modalidades de atención. En cuanto a INFRAESTRUCTURA el porponente no adjunta  formato No. 11  por lo cual NO CUMPLE con los requisitos establecidos en el Pliego.Frente al talento humano habilitante, al revisar las hojas de vida del proponente se evidencia que los perfiles de Coordinador y apoyo psicosocial NO CUMPLE con la requisitos de experiencia minima del personal requerido segun lo señalado en la convocatoria pública CP 002 de 2014 Capitulo III Numeral 3.21.1 TALENTO HUMANO HABILITANTE.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</si>
</sst>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2">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15" fontId="13" fillId="11" borderId="1" xfId="0" applyNumberFormat="1" applyFont="1" applyFill="1" applyBorder="1" applyAlignment="1" applyProtection="1">
      <alignment horizontal="center" vertical="center" wrapText="1"/>
      <protection locked="0"/>
    </xf>
    <xf numFmtId="2" fontId="18"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170" fontId="13" fillId="12" borderId="1" xfId="1" applyNumberFormat="1" applyFont="1" applyFill="1" applyBorder="1" applyAlignment="1" applyProtection="1">
      <alignment horizontal="center" vertical="center" wrapText="1"/>
      <protection locked="0"/>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172" fontId="0" fillId="0" borderId="1" xfId="0" applyNumberFormat="1" applyFill="1" applyBorder="1" applyAlignment="1"/>
    <xf numFmtId="15" fontId="36" fillId="0" borderId="1" xfId="0" applyNumberFormat="1" applyFont="1" applyFill="1" applyBorder="1" applyAlignment="1" applyProtection="1">
      <alignment horizontal="center" vertical="center" wrapText="1"/>
      <protection locked="0"/>
    </xf>
    <xf numFmtId="172" fontId="0" fillId="0" borderId="1" xfId="0" applyNumberFormat="1" applyBorder="1" applyAlignment="1">
      <alignment vertical="center"/>
    </xf>
    <xf numFmtId="0" fontId="0" fillId="0" borderId="1" xfId="0" applyBorder="1" applyAlignment="1">
      <alignment wrapText="1"/>
    </xf>
    <xf numFmtId="0" fontId="0" fillId="0" borderId="1" xfId="0" applyBorder="1" applyAlignment="1">
      <alignment horizontal="center"/>
    </xf>
    <xf numFmtId="0" fontId="0" fillId="0" borderId="1" xfId="0" applyBorder="1" applyAlignment="1">
      <alignment horizontal="center" vertical="center"/>
    </xf>
    <xf numFmtId="0" fontId="9" fillId="3" borderId="8" xfId="0" applyFont="1" applyFill="1" applyBorder="1" applyAlignment="1" applyProtection="1">
      <alignment horizontal="left" vertical="center"/>
      <protection locked="0"/>
    </xf>
    <xf numFmtId="0" fontId="0" fillId="0" borderId="1" xfId="0" applyBorder="1" applyAlignment="1">
      <alignment wrapText="1"/>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14" fontId="13" fillId="11" borderId="1" xfId="0" applyNumberFormat="1" applyFont="1" applyFill="1" applyBorder="1" applyAlignment="1" applyProtection="1">
      <alignment horizontal="center" vertical="center" wrapText="1"/>
      <protection locked="0"/>
    </xf>
    <xf numFmtId="0" fontId="14" fillId="11" borderId="0" xfId="0" applyFont="1" applyFill="1" applyBorder="1" applyAlignment="1">
      <alignment horizontal="center" vertical="center" wrapText="1"/>
    </xf>
    <xf numFmtId="0" fontId="13" fillId="0" borderId="0" xfId="0" applyFont="1" applyFill="1" applyBorder="1" applyAlignment="1" applyProtection="1">
      <alignment horizontal="center" vertical="center" wrapText="1"/>
      <protection locked="0"/>
    </xf>
    <xf numFmtId="14" fontId="13" fillId="11" borderId="0" xfId="0" applyNumberFormat="1" applyFont="1" applyFill="1" applyBorder="1" applyAlignment="1" applyProtection="1">
      <alignment horizontal="center" vertical="center" wrapText="1"/>
      <protection locked="0"/>
    </xf>
    <xf numFmtId="15" fontId="13" fillId="11" borderId="0" xfId="0" applyNumberFormat="1" applyFont="1" applyFill="1" applyBorder="1" applyAlignment="1" applyProtection="1">
      <alignment horizontal="center" vertical="center" wrapText="1"/>
      <protection locked="0"/>
    </xf>
    <xf numFmtId="170" fontId="13" fillId="11" borderId="0" xfId="0" applyNumberFormat="1" applyFont="1" applyFill="1" applyBorder="1" applyAlignment="1" applyProtection="1">
      <alignment horizontal="center" vertical="center" wrapText="1"/>
      <protection locked="0"/>
    </xf>
    <xf numFmtId="171" fontId="13" fillId="11" borderId="0" xfId="0" applyNumberFormat="1" applyFont="1" applyFill="1" applyBorder="1" applyAlignment="1" applyProtection="1">
      <alignment horizontal="center" vertical="center" wrapText="1"/>
      <protection locked="0"/>
    </xf>
    <xf numFmtId="43" fontId="13" fillId="11" borderId="0" xfId="0" applyNumberFormat="1" applyFont="1" applyFill="1" applyBorder="1" applyAlignment="1" applyProtection="1">
      <alignment horizontal="center" vertical="center" wrapText="1"/>
      <protection locked="0"/>
    </xf>
    <xf numFmtId="2" fontId="18" fillId="11" borderId="0" xfId="0" applyNumberFormat="1" applyFont="1" applyFill="1" applyBorder="1" applyAlignment="1" applyProtection="1">
      <alignment horizontal="center" vertical="center" wrapText="1"/>
      <protection locked="0"/>
    </xf>
    <xf numFmtId="1" fontId="18" fillId="11" borderId="0" xfId="0" applyNumberFormat="1" applyFont="1" applyFill="1" applyBorder="1" applyAlignment="1" applyProtection="1">
      <alignment horizontal="center" vertical="center" wrapText="1"/>
      <protection locked="0"/>
    </xf>
    <xf numFmtId="168" fontId="13" fillId="11" borderId="0" xfId="1" applyNumberFormat="1" applyFont="1" applyFill="1" applyBorder="1" applyAlignment="1">
      <alignment horizontal="right" vertical="center" wrapText="1"/>
    </xf>
    <xf numFmtId="0" fontId="14" fillId="11" borderId="0" xfId="0" applyFont="1" applyFill="1" applyBorder="1" applyAlignment="1">
      <alignment horizontal="left" vertical="center" wrapText="1"/>
    </xf>
    <xf numFmtId="0" fontId="13" fillId="0" borderId="0" xfId="0" applyNumberFormat="1" applyFont="1" applyFill="1" applyBorder="1" applyAlignment="1" applyProtection="1">
      <alignment horizontal="center" vertical="center" wrapText="1"/>
      <protection locked="0"/>
    </xf>
    <xf numFmtId="0" fontId="0" fillId="0" borderId="0" xfId="0" applyFill="1" applyAlignment="1">
      <alignment horizontal="center" vertical="center"/>
    </xf>
    <xf numFmtId="0" fontId="0" fillId="0" borderId="1" xfId="0" applyBorder="1" applyAlignment="1">
      <alignment wrapText="1"/>
    </xf>
    <xf numFmtId="0" fontId="0" fillId="0" borderId="1" xfId="0" applyFill="1" applyBorder="1" applyAlignment="1">
      <alignment horizontal="center" wrapText="1"/>
    </xf>
    <xf numFmtId="172" fontId="0" fillId="0" borderId="1" xfId="0" applyNumberFormat="1" applyFill="1" applyBorder="1" applyAlignment="1">
      <alignment horizontal="center" vertical="center" wrapText="1"/>
    </xf>
    <xf numFmtId="172" fontId="0" fillId="0" borderId="1" xfId="0" applyNumberFormat="1" applyBorder="1" applyAlignment="1">
      <alignment horizontal="center" vertical="center"/>
    </xf>
    <xf numFmtId="0" fontId="0" fillId="0" borderId="0" xfId="0" applyAlignment="1">
      <alignment vertical="center" wrapText="1"/>
    </xf>
    <xf numFmtId="0" fontId="0" fillId="0" borderId="1" xfId="0" applyBorder="1" applyAlignment="1">
      <alignment horizontal="center" vertical="center"/>
    </xf>
    <xf numFmtId="0" fontId="11" fillId="0" borderId="1" xfId="0" applyFont="1" applyFill="1" applyBorder="1" applyAlignment="1">
      <alignment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20" fillId="0" borderId="1" xfId="0" applyFont="1"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 xfId="0" applyBorder="1" applyAlignment="1">
      <alignment horizontal="center" vertical="center"/>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7">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1" t="s">
        <v>90</v>
      </c>
      <c r="B2" s="231"/>
      <c r="C2" s="231"/>
      <c r="D2" s="231"/>
      <c r="E2" s="231"/>
      <c r="F2" s="231"/>
      <c r="G2" s="231"/>
      <c r="H2" s="231"/>
      <c r="I2" s="231"/>
      <c r="J2" s="231"/>
      <c r="K2" s="231"/>
      <c r="L2" s="231"/>
    </row>
    <row r="4" spans="1:12" ht="16.5" x14ac:dyDescent="0.25">
      <c r="A4" s="212" t="s">
        <v>61</v>
      </c>
      <c r="B4" s="212"/>
      <c r="C4" s="212"/>
      <c r="D4" s="212"/>
      <c r="E4" s="212"/>
      <c r="F4" s="212"/>
      <c r="G4" s="212"/>
      <c r="H4" s="212"/>
      <c r="I4" s="212"/>
      <c r="J4" s="212"/>
      <c r="K4" s="212"/>
      <c r="L4" s="212"/>
    </row>
    <row r="5" spans="1:12" ht="16.5" x14ac:dyDescent="0.25">
      <c r="A5" s="65"/>
    </row>
    <row r="6" spans="1:12" ht="16.5" x14ac:dyDescent="0.25">
      <c r="A6" s="212" t="s">
        <v>62</v>
      </c>
      <c r="B6" s="212"/>
      <c r="C6" s="212"/>
      <c r="D6" s="212"/>
      <c r="E6" s="212"/>
      <c r="F6" s="212"/>
      <c r="G6" s="212"/>
      <c r="H6" s="212"/>
      <c r="I6" s="212"/>
      <c r="J6" s="212"/>
      <c r="K6" s="212"/>
      <c r="L6" s="212"/>
    </row>
    <row r="7" spans="1:12" ht="16.5" x14ac:dyDescent="0.25">
      <c r="A7" s="66"/>
    </row>
    <row r="8" spans="1:12" ht="109.5" customHeight="1" x14ac:dyDescent="0.25">
      <c r="A8" s="213" t="s">
        <v>133</v>
      </c>
      <c r="B8" s="213"/>
      <c r="C8" s="213"/>
      <c r="D8" s="213"/>
      <c r="E8" s="213"/>
      <c r="F8" s="213"/>
      <c r="G8" s="213"/>
      <c r="H8" s="213"/>
      <c r="I8" s="213"/>
      <c r="J8" s="213"/>
      <c r="K8" s="213"/>
      <c r="L8" s="213"/>
    </row>
    <row r="9" spans="1:12" ht="45.75" customHeight="1" x14ac:dyDescent="0.25">
      <c r="A9" s="213"/>
      <c r="B9" s="213"/>
      <c r="C9" s="213"/>
      <c r="D9" s="213"/>
      <c r="E9" s="213"/>
      <c r="F9" s="213"/>
      <c r="G9" s="213"/>
      <c r="H9" s="213"/>
      <c r="I9" s="213"/>
      <c r="J9" s="213"/>
      <c r="K9" s="213"/>
      <c r="L9" s="213"/>
    </row>
    <row r="10" spans="1:12" ht="28.5" customHeight="1" x14ac:dyDescent="0.25">
      <c r="A10" s="213" t="s">
        <v>93</v>
      </c>
      <c r="B10" s="213"/>
      <c r="C10" s="213"/>
      <c r="D10" s="213"/>
      <c r="E10" s="213"/>
      <c r="F10" s="213"/>
      <c r="G10" s="213"/>
      <c r="H10" s="213"/>
      <c r="I10" s="213"/>
      <c r="J10" s="213"/>
      <c r="K10" s="213"/>
      <c r="L10" s="213"/>
    </row>
    <row r="11" spans="1:12" ht="28.5" customHeight="1" x14ac:dyDescent="0.25">
      <c r="A11" s="213"/>
      <c r="B11" s="213"/>
      <c r="C11" s="213"/>
      <c r="D11" s="213"/>
      <c r="E11" s="213"/>
      <c r="F11" s="213"/>
      <c r="G11" s="213"/>
      <c r="H11" s="213"/>
      <c r="I11" s="213"/>
      <c r="J11" s="213"/>
      <c r="K11" s="213"/>
      <c r="L11" s="213"/>
    </row>
    <row r="12" spans="1:12" ht="15.75" thickBot="1" x14ac:dyDescent="0.3"/>
    <row r="13" spans="1:12" ht="15.75" thickBot="1" x14ac:dyDescent="0.3">
      <c r="A13" s="67" t="s">
        <v>63</v>
      </c>
      <c r="B13" s="214" t="s">
        <v>89</v>
      </c>
      <c r="C13" s="215"/>
      <c r="D13" s="215"/>
      <c r="E13" s="215"/>
      <c r="F13" s="215"/>
      <c r="G13" s="215"/>
      <c r="H13" s="215"/>
      <c r="I13" s="215"/>
      <c r="J13" s="215"/>
      <c r="K13" s="215"/>
      <c r="L13" s="215"/>
    </row>
    <row r="14" spans="1:12" ht="15.75" thickBot="1" x14ac:dyDescent="0.3">
      <c r="A14" s="68">
        <v>1</v>
      </c>
      <c r="B14" s="230"/>
      <c r="C14" s="230"/>
      <c r="D14" s="230"/>
      <c r="E14" s="230"/>
      <c r="F14" s="230"/>
      <c r="G14" s="230"/>
      <c r="H14" s="230"/>
      <c r="I14" s="230"/>
      <c r="J14" s="230"/>
      <c r="K14" s="230"/>
      <c r="L14" s="230"/>
    </row>
    <row r="15" spans="1:12" ht="15.75" thickBot="1" x14ac:dyDescent="0.3">
      <c r="A15" s="68">
        <v>2</v>
      </c>
      <c r="B15" s="230"/>
      <c r="C15" s="230"/>
      <c r="D15" s="230"/>
      <c r="E15" s="230"/>
      <c r="F15" s="230"/>
      <c r="G15" s="230"/>
      <c r="H15" s="230"/>
      <c r="I15" s="230"/>
      <c r="J15" s="230"/>
      <c r="K15" s="230"/>
      <c r="L15" s="230"/>
    </row>
    <row r="16" spans="1:12" ht="15.75" thickBot="1" x14ac:dyDescent="0.3">
      <c r="A16" s="68">
        <v>3</v>
      </c>
      <c r="B16" s="230"/>
      <c r="C16" s="230"/>
      <c r="D16" s="230"/>
      <c r="E16" s="230"/>
      <c r="F16" s="230"/>
      <c r="G16" s="230"/>
      <c r="H16" s="230"/>
      <c r="I16" s="230"/>
      <c r="J16" s="230"/>
      <c r="K16" s="230"/>
      <c r="L16" s="230"/>
    </row>
    <row r="17" spans="1:12" ht="15.75" thickBot="1" x14ac:dyDescent="0.3">
      <c r="A17" s="68">
        <v>4</v>
      </c>
      <c r="B17" s="230"/>
      <c r="C17" s="230"/>
      <c r="D17" s="230"/>
      <c r="E17" s="230"/>
      <c r="F17" s="230"/>
      <c r="G17" s="230"/>
      <c r="H17" s="230"/>
      <c r="I17" s="230"/>
      <c r="J17" s="230"/>
      <c r="K17" s="230"/>
      <c r="L17" s="230"/>
    </row>
    <row r="18" spans="1:12" ht="15.75" thickBot="1" x14ac:dyDescent="0.3">
      <c r="A18" s="68">
        <v>5</v>
      </c>
      <c r="B18" s="230"/>
      <c r="C18" s="230"/>
      <c r="D18" s="230"/>
      <c r="E18" s="230"/>
      <c r="F18" s="230"/>
      <c r="G18" s="230"/>
      <c r="H18" s="230"/>
      <c r="I18" s="230"/>
      <c r="J18" s="230"/>
      <c r="K18" s="230"/>
      <c r="L18" s="230"/>
    </row>
    <row r="19" spans="1:12" x14ac:dyDescent="0.25">
      <c r="A19" s="75"/>
      <c r="B19" s="75"/>
      <c r="C19" s="75"/>
      <c r="D19" s="75"/>
      <c r="E19" s="75"/>
      <c r="F19" s="75"/>
      <c r="G19" s="75"/>
      <c r="H19" s="75"/>
      <c r="I19" s="75"/>
      <c r="J19" s="75"/>
      <c r="K19" s="75"/>
      <c r="L19" s="75"/>
    </row>
    <row r="20" spans="1:12" x14ac:dyDescent="0.25">
      <c r="A20" s="76"/>
      <c r="B20" s="75"/>
      <c r="C20" s="75"/>
      <c r="D20" s="75"/>
      <c r="E20" s="75"/>
      <c r="F20" s="75"/>
      <c r="G20" s="75"/>
      <c r="H20" s="75"/>
      <c r="I20" s="75"/>
      <c r="J20" s="75"/>
      <c r="K20" s="75"/>
      <c r="L20" s="75"/>
    </row>
    <row r="21" spans="1:12" x14ac:dyDescent="0.25">
      <c r="A21" s="232" t="s">
        <v>88</v>
      </c>
      <c r="B21" s="232"/>
      <c r="C21" s="232"/>
      <c r="D21" s="232"/>
      <c r="E21" s="232"/>
      <c r="F21" s="232"/>
      <c r="G21" s="232"/>
      <c r="H21" s="232"/>
      <c r="I21" s="232"/>
      <c r="J21" s="232"/>
      <c r="K21" s="232"/>
      <c r="L21" s="232"/>
    </row>
    <row r="23" spans="1:12" ht="27" customHeight="1" x14ac:dyDescent="0.25">
      <c r="A23" s="216" t="s">
        <v>64</v>
      </c>
      <c r="B23" s="216"/>
      <c r="C23" s="216"/>
      <c r="D23" s="216"/>
      <c r="E23" s="70" t="s">
        <v>65</v>
      </c>
      <c r="F23" s="69" t="s">
        <v>66</v>
      </c>
      <c r="G23" s="69" t="s">
        <v>67</v>
      </c>
      <c r="H23" s="216" t="s">
        <v>3</v>
      </c>
      <c r="I23" s="216"/>
      <c r="J23" s="216"/>
      <c r="K23" s="216"/>
      <c r="L23" s="216"/>
    </row>
    <row r="24" spans="1:12" ht="30.75" customHeight="1" x14ac:dyDescent="0.25">
      <c r="A24" s="224" t="s">
        <v>97</v>
      </c>
      <c r="B24" s="225"/>
      <c r="C24" s="225"/>
      <c r="D24" s="226"/>
      <c r="E24" s="71"/>
      <c r="F24" s="1"/>
      <c r="G24" s="1"/>
      <c r="H24" s="223"/>
      <c r="I24" s="223"/>
      <c r="J24" s="223"/>
      <c r="K24" s="223"/>
      <c r="L24" s="223"/>
    </row>
    <row r="25" spans="1:12" ht="35.25" customHeight="1" x14ac:dyDescent="0.25">
      <c r="A25" s="227" t="s">
        <v>98</v>
      </c>
      <c r="B25" s="228"/>
      <c r="C25" s="228"/>
      <c r="D25" s="229"/>
      <c r="E25" s="72"/>
      <c r="F25" s="1"/>
      <c r="G25" s="1"/>
      <c r="H25" s="223"/>
      <c r="I25" s="223"/>
      <c r="J25" s="223"/>
      <c r="K25" s="223"/>
      <c r="L25" s="223"/>
    </row>
    <row r="26" spans="1:12" ht="24.75" customHeight="1" x14ac:dyDescent="0.25">
      <c r="A26" s="227" t="s">
        <v>134</v>
      </c>
      <c r="B26" s="228"/>
      <c r="C26" s="228"/>
      <c r="D26" s="229"/>
      <c r="E26" s="72"/>
      <c r="F26" s="1"/>
      <c r="G26" s="1"/>
      <c r="H26" s="223"/>
      <c r="I26" s="223"/>
      <c r="J26" s="223"/>
      <c r="K26" s="223"/>
      <c r="L26" s="223"/>
    </row>
    <row r="27" spans="1:12" ht="27" customHeight="1" x14ac:dyDescent="0.25">
      <c r="A27" s="217" t="s">
        <v>68</v>
      </c>
      <c r="B27" s="218"/>
      <c r="C27" s="218"/>
      <c r="D27" s="219"/>
      <c r="E27" s="73"/>
      <c r="F27" s="1"/>
      <c r="G27" s="1"/>
      <c r="H27" s="223"/>
      <c r="I27" s="223"/>
      <c r="J27" s="223"/>
      <c r="K27" s="223"/>
      <c r="L27" s="223"/>
    </row>
    <row r="28" spans="1:12" ht="20.25" customHeight="1" x14ac:dyDescent="0.25">
      <c r="A28" s="217" t="s">
        <v>92</v>
      </c>
      <c r="B28" s="218"/>
      <c r="C28" s="218"/>
      <c r="D28" s="219"/>
      <c r="E28" s="73"/>
      <c r="F28" s="1"/>
      <c r="G28" s="1"/>
      <c r="H28" s="220"/>
      <c r="I28" s="221"/>
      <c r="J28" s="221"/>
      <c r="K28" s="221"/>
      <c r="L28" s="222"/>
    </row>
    <row r="29" spans="1:12" ht="28.5" customHeight="1" x14ac:dyDescent="0.25">
      <c r="A29" s="217" t="s">
        <v>135</v>
      </c>
      <c r="B29" s="218"/>
      <c r="C29" s="218"/>
      <c r="D29" s="219"/>
      <c r="E29" s="73"/>
      <c r="F29" s="1"/>
      <c r="G29" s="1"/>
      <c r="H29" s="223"/>
      <c r="I29" s="223"/>
      <c r="J29" s="223"/>
      <c r="K29" s="223"/>
      <c r="L29" s="223"/>
    </row>
    <row r="30" spans="1:12" ht="28.5" customHeight="1" x14ac:dyDescent="0.25">
      <c r="A30" s="217" t="s">
        <v>95</v>
      </c>
      <c r="B30" s="218"/>
      <c r="C30" s="218"/>
      <c r="D30" s="219"/>
      <c r="E30" s="73"/>
      <c r="F30" s="1"/>
      <c r="G30" s="1"/>
      <c r="H30" s="220"/>
      <c r="I30" s="221"/>
      <c r="J30" s="221"/>
      <c r="K30" s="221"/>
      <c r="L30" s="222"/>
    </row>
    <row r="31" spans="1:12" ht="15.75" customHeight="1" x14ac:dyDescent="0.25">
      <c r="A31" s="227" t="s">
        <v>69</v>
      </c>
      <c r="B31" s="228"/>
      <c r="C31" s="228"/>
      <c r="D31" s="229"/>
      <c r="E31" s="72"/>
      <c r="F31" s="1"/>
      <c r="G31" s="1"/>
      <c r="H31" s="223"/>
      <c r="I31" s="223"/>
      <c r="J31" s="223"/>
      <c r="K31" s="223"/>
      <c r="L31" s="223"/>
    </row>
    <row r="32" spans="1:12" ht="19.5" customHeight="1" x14ac:dyDescent="0.25">
      <c r="A32" s="227" t="s">
        <v>70</v>
      </c>
      <c r="B32" s="228"/>
      <c r="C32" s="228"/>
      <c r="D32" s="229"/>
      <c r="E32" s="72"/>
      <c r="F32" s="1"/>
      <c r="G32" s="1"/>
      <c r="H32" s="223"/>
      <c r="I32" s="223"/>
      <c r="J32" s="223"/>
      <c r="K32" s="223"/>
      <c r="L32" s="223"/>
    </row>
    <row r="33" spans="1:12" ht="27.75" customHeight="1" x14ac:dyDescent="0.25">
      <c r="A33" s="227" t="s">
        <v>71</v>
      </c>
      <c r="B33" s="228"/>
      <c r="C33" s="228"/>
      <c r="D33" s="229"/>
      <c r="E33" s="72"/>
      <c r="F33" s="1"/>
      <c r="G33" s="1"/>
      <c r="H33" s="223"/>
      <c r="I33" s="223"/>
      <c r="J33" s="223"/>
      <c r="K33" s="223"/>
      <c r="L33" s="223"/>
    </row>
    <row r="34" spans="1:12" ht="61.5" customHeight="1" x14ac:dyDescent="0.25">
      <c r="A34" s="227" t="s">
        <v>72</v>
      </c>
      <c r="B34" s="228"/>
      <c r="C34" s="228"/>
      <c r="D34" s="229"/>
      <c r="E34" s="72"/>
      <c r="F34" s="1"/>
      <c r="G34" s="1"/>
      <c r="H34" s="223"/>
      <c r="I34" s="223"/>
      <c r="J34" s="223"/>
      <c r="K34" s="223"/>
      <c r="L34" s="223"/>
    </row>
    <row r="35" spans="1:12" ht="17.25" customHeight="1" x14ac:dyDescent="0.25">
      <c r="A35" s="227" t="s">
        <v>73</v>
      </c>
      <c r="B35" s="228"/>
      <c r="C35" s="228"/>
      <c r="D35" s="229"/>
      <c r="E35" s="72"/>
      <c r="F35" s="1"/>
      <c r="G35" s="1"/>
      <c r="H35" s="223"/>
      <c r="I35" s="223"/>
      <c r="J35" s="223"/>
      <c r="K35" s="223"/>
      <c r="L35" s="223"/>
    </row>
    <row r="36" spans="1:12" ht="24" customHeight="1" x14ac:dyDescent="0.25">
      <c r="A36" s="233" t="s">
        <v>94</v>
      </c>
      <c r="B36" s="234"/>
      <c r="C36" s="234"/>
      <c r="D36" s="235"/>
      <c r="E36" s="72"/>
      <c r="F36" s="1"/>
      <c r="G36" s="1"/>
      <c r="H36" s="220"/>
      <c r="I36" s="221"/>
      <c r="J36" s="221"/>
      <c r="K36" s="221"/>
      <c r="L36" s="222"/>
    </row>
    <row r="37" spans="1:12" ht="24" customHeight="1" x14ac:dyDescent="0.25">
      <c r="A37" s="227" t="s">
        <v>99</v>
      </c>
      <c r="B37" s="228"/>
      <c r="C37" s="228"/>
      <c r="D37" s="229"/>
      <c r="E37" s="72"/>
      <c r="F37" s="1"/>
      <c r="G37" s="1"/>
      <c r="H37" s="220"/>
      <c r="I37" s="221"/>
      <c r="J37" s="221"/>
      <c r="K37" s="221"/>
      <c r="L37" s="222"/>
    </row>
    <row r="38" spans="1:12" ht="28.5" customHeight="1" x14ac:dyDescent="0.25">
      <c r="A38" s="227" t="s">
        <v>100</v>
      </c>
      <c r="B38" s="228"/>
      <c r="C38" s="228"/>
      <c r="D38" s="229"/>
      <c r="E38" s="74"/>
      <c r="F38" s="1"/>
      <c r="G38" s="1"/>
      <c r="H38" s="223"/>
      <c r="I38" s="223"/>
      <c r="J38" s="223"/>
      <c r="K38" s="223"/>
      <c r="L38" s="223"/>
    </row>
    <row r="41" spans="1:12" x14ac:dyDescent="0.25">
      <c r="A41" s="232" t="s">
        <v>96</v>
      </c>
      <c r="B41" s="232"/>
      <c r="C41" s="232"/>
      <c r="D41" s="232"/>
      <c r="E41" s="232"/>
      <c r="F41" s="232"/>
      <c r="G41" s="232"/>
      <c r="H41" s="232"/>
      <c r="I41" s="232"/>
      <c r="J41" s="232"/>
      <c r="K41" s="232"/>
      <c r="L41" s="232"/>
    </row>
    <row r="43" spans="1:12" ht="15" customHeight="1" x14ac:dyDescent="0.25">
      <c r="A43" s="216" t="s">
        <v>64</v>
      </c>
      <c r="B43" s="216"/>
      <c r="C43" s="216"/>
      <c r="D43" s="216"/>
      <c r="E43" s="70" t="s">
        <v>65</v>
      </c>
      <c r="F43" s="77" t="s">
        <v>66</v>
      </c>
      <c r="G43" s="77" t="s">
        <v>67</v>
      </c>
      <c r="H43" s="216" t="s">
        <v>3</v>
      </c>
      <c r="I43" s="216"/>
      <c r="J43" s="216"/>
      <c r="K43" s="216"/>
      <c r="L43" s="216"/>
    </row>
    <row r="44" spans="1:12" ht="30" customHeight="1" x14ac:dyDescent="0.25">
      <c r="A44" s="224" t="s">
        <v>97</v>
      </c>
      <c r="B44" s="225"/>
      <c r="C44" s="225"/>
      <c r="D44" s="226"/>
      <c r="E44" s="71"/>
      <c r="F44" s="1"/>
      <c r="G44" s="1"/>
      <c r="H44" s="223"/>
      <c r="I44" s="223"/>
      <c r="J44" s="223"/>
      <c r="K44" s="223"/>
      <c r="L44" s="223"/>
    </row>
    <row r="45" spans="1:12" ht="15" customHeight="1" x14ac:dyDescent="0.25">
      <c r="A45" s="227" t="s">
        <v>98</v>
      </c>
      <c r="B45" s="228"/>
      <c r="C45" s="228"/>
      <c r="D45" s="229"/>
      <c r="E45" s="72"/>
      <c r="F45" s="1"/>
      <c r="G45" s="1"/>
      <c r="H45" s="223"/>
      <c r="I45" s="223"/>
      <c r="J45" s="223"/>
      <c r="K45" s="223"/>
      <c r="L45" s="223"/>
    </row>
    <row r="46" spans="1:12" ht="15" customHeight="1" x14ac:dyDescent="0.25">
      <c r="A46" s="227" t="s">
        <v>134</v>
      </c>
      <c r="B46" s="228"/>
      <c r="C46" s="228"/>
      <c r="D46" s="229"/>
      <c r="E46" s="72"/>
      <c r="F46" s="1"/>
      <c r="G46" s="1"/>
      <c r="H46" s="223"/>
      <c r="I46" s="223"/>
      <c r="J46" s="223"/>
      <c r="K46" s="223"/>
      <c r="L46" s="223"/>
    </row>
    <row r="47" spans="1:12" ht="15" customHeight="1" x14ac:dyDescent="0.25">
      <c r="A47" s="217" t="s">
        <v>68</v>
      </c>
      <c r="B47" s="218"/>
      <c r="C47" s="218"/>
      <c r="D47" s="219"/>
      <c r="E47" s="73"/>
      <c r="F47" s="1"/>
      <c r="G47" s="1"/>
      <c r="H47" s="223"/>
      <c r="I47" s="223"/>
      <c r="J47" s="223"/>
      <c r="K47" s="223"/>
      <c r="L47" s="223"/>
    </row>
    <row r="48" spans="1:12" ht="15" customHeight="1" x14ac:dyDescent="0.25">
      <c r="A48" s="217" t="s">
        <v>92</v>
      </c>
      <c r="B48" s="218"/>
      <c r="C48" s="218"/>
      <c r="D48" s="219"/>
      <c r="E48" s="73"/>
      <c r="F48" s="1"/>
      <c r="G48" s="1"/>
      <c r="H48" s="220"/>
      <c r="I48" s="221"/>
      <c r="J48" s="221"/>
      <c r="K48" s="221"/>
      <c r="L48" s="222"/>
    </row>
    <row r="49" spans="1:12" ht="37.5" customHeight="1" x14ac:dyDescent="0.25">
      <c r="A49" s="217" t="s">
        <v>135</v>
      </c>
      <c r="B49" s="218"/>
      <c r="C49" s="218"/>
      <c r="D49" s="219"/>
      <c r="E49" s="73"/>
      <c r="F49" s="1"/>
      <c r="G49" s="1"/>
      <c r="H49" s="223"/>
      <c r="I49" s="223"/>
      <c r="J49" s="223"/>
      <c r="K49" s="223"/>
      <c r="L49" s="223"/>
    </row>
    <row r="50" spans="1:12" ht="15" customHeight="1" x14ac:dyDescent="0.25">
      <c r="A50" s="217" t="s">
        <v>95</v>
      </c>
      <c r="B50" s="218"/>
      <c r="C50" s="218"/>
      <c r="D50" s="219"/>
      <c r="E50" s="73"/>
      <c r="F50" s="1"/>
      <c r="G50" s="1"/>
      <c r="H50" s="220"/>
      <c r="I50" s="221"/>
      <c r="J50" s="221"/>
      <c r="K50" s="221"/>
      <c r="L50" s="222"/>
    </row>
    <row r="51" spans="1:12" ht="15" customHeight="1" x14ac:dyDescent="0.25">
      <c r="A51" s="227" t="s">
        <v>69</v>
      </c>
      <c r="B51" s="228"/>
      <c r="C51" s="228"/>
      <c r="D51" s="229"/>
      <c r="E51" s="72"/>
      <c r="F51" s="1"/>
      <c r="G51" s="1"/>
      <c r="H51" s="223"/>
      <c r="I51" s="223"/>
      <c r="J51" s="223"/>
      <c r="K51" s="223"/>
      <c r="L51" s="223"/>
    </row>
    <row r="52" spans="1:12" ht="15" customHeight="1" x14ac:dyDescent="0.25">
      <c r="A52" s="227" t="s">
        <v>70</v>
      </c>
      <c r="B52" s="228"/>
      <c r="C52" s="228"/>
      <c r="D52" s="229"/>
      <c r="E52" s="72"/>
      <c r="F52" s="1"/>
      <c r="G52" s="1"/>
      <c r="H52" s="223"/>
      <c r="I52" s="223"/>
      <c r="J52" s="223"/>
      <c r="K52" s="223"/>
      <c r="L52" s="223"/>
    </row>
    <row r="53" spans="1:12" ht="15" customHeight="1" x14ac:dyDescent="0.25">
      <c r="A53" s="227" t="s">
        <v>71</v>
      </c>
      <c r="B53" s="228"/>
      <c r="C53" s="228"/>
      <c r="D53" s="229"/>
      <c r="E53" s="72"/>
      <c r="F53" s="1"/>
      <c r="G53" s="1"/>
      <c r="H53" s="223"/>
      <c r="I53" s="223"/>
      <c r="J53" s="223"/>
      <c r="K53" s="223"/>
      <c r="L53" s="223"/>
    </row>
    <row r="54" spans="1:12" ht="15" customHeight="1" x14ac:dyDescent="0.25">
      <c r="A54" s="227" t="s">
        <v>72</v>
      </c>
      <c r="B54" s="228"/>
      <c r="C54" s="228"/>
      <c r="D54" s="229"/>
      <c r="E54" s="72"/>
      <c r="F54" s="1"/>
      <c r="G54" s="1"/>
      <c r="H54" s="223"/>
      <c r="I54" s="223"/>
      <c r="J54" s="223"/>
      <c r="K54" s="223"/>
      <c r="L54" s="223"/>
    </row>
    <row r="55" spans="1:12" ht="15" customHeight="1" x14ac:dyDescent="0.25">
      <c r="A55" s="227" t="s">
        <v>73</v>
      </c>
      <c r="B55" s="228"/>
      <c r="C55" s="228"/>
      <c r="D55" s="229"/>
      <c r="E55" s="72"/>
      <c r="F55" s="1"/>
      <c r="G55" s="1"/>
      <c r="H55" s="223"/>
      <c r="I55" s="223"/>
      <c r="J55" s="223"/>
      <c r="K55" s="223"/>
      <c r="L55" s="223"/>
    </row>
    <row r="56" spans="1:12" ht="15" customHeight="1" x14ac:dyDescent="0.25">
      <c r="A56" s="233" t="s">
        <v>94</v>
      </c>
      <c r="B56" s="234"/>
      <c r="C56" s="234"/>
      <c r="D56" s="235"/>
      <c r="E56" s="72"/>
      <c r="F56" s="1"/>
      <c r="G56" s="1"/>
      <c r="H56" s="220"/>
      <c r="I56" s="221"/>
      <c r="J56" s="221"/>
      <c r="K56" s="221"/>
      <c r="L56" s="222"/>
    </row>
    <row r="57" spans="1:12" ht="15" customHeight="1" x14ac:dyDescent="0.25">
      <c r="A57" s="227" t="s">
        <v>99</v>
      </c>
      <c r="B57" s="228"/>
      <c r="C57" s="228"/>
      <c r="D57" s="229"/>
      <c r="E57" s="72"/>
      <c r="F57" s="1"/>
      <c r="G57" s="1"/>
      <c r="H57" s="220"/>
      <c r="I57" s="221"/>
      <c r="J57" s="221"/>
      <c r="K57" s="221"/>
      <c r="L57" s="222"/>
    </row>
    <row r="58" spans="1:12" ht="15" customHeight="1" x14ac:dyDescent="0.25">
      <c r="A58" s="227" t="s">
        <v>100</v>
      </c>
      <c r="B58" s="228"/>
      <c r="C58" s="228"/>
      <c r="D58" s="229"/>
      <c r="E58" s="74"/>
      <c r="F58" s="1"/>
      <c r="G58" s="1"/>
      <c r="H58" s="223"/>
      <c r="I58" s="223"/>
      <c r="J58" s="223"/>
      <c r="K58" s="223"/>
      <c r="L58" s="223"/>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0"/>
  <sheetViews>
    <sheetView tabSelected="1" topLeftCell="A136" zoomScale="60" zoomScaleNormal="60" workbookViewId="0">
      <selection activeCell="B150" sqref="B150"/>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7.42578125" style="7" bestFit="1" customWidth="1"/>
    <col min="14" max="14" width="18.7109375" style="7" customWidth="1"/>
    <col min="15" max="15" width="22.140625" style="7" customWidth="1"/>
    <col min="16" max="16" width="26.140625" style="7" customWidth="1"/>
    <col min="17" max="17" width="19.5703125" style="7" bestFit="1" customWidth="1"/>
    <col min="18" max="18" width="67.140625" style="7" bestFit="1"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41" t="s">
        <v>59</v>
      </c>
      <c r="C2" s="242"/>
      <c r="D2" s="242"/>
      <c r="E2" s="242"/>
      <c r="F2" s="242"/>
      <c r="G2" s="242"/>
      <c r="H2" s="242"/>
      <c r="I2" s="242"/>
      <c r="J2" s="242"/>
      <c r="K2" s="242"/>
      <c r="L2" s="242"/>
      <c r="M2" s="242"/>
      <c r="N2" s="242"/>
      <c r="O2" s="242"/>
      <c r="P2" s="242"/>
      <c r="Q2" s="242"/>
    </row>
    <row r="4" spans="2:17" ht="26.25" x14ac:dyDescent="0.25">
      <c r="B4" s="241" t="s">
        <v>47</v>
      </c>
      <c r="C4" s="242"/>
      <c r="D4" s="242"/>
      <c r="E4" s="242"/>
      <c r="F4" s="242"/>
      <c r="G4" s="242"/>
      <c r="H4" s="242"/>
      <c r="I4" s="242"/>
      <c r="J4" s="242"/>
      <c r="K4" s="242"/>
      <c r="L4" s="242"/>
      <c r="M4" s="242"/>
      <c r="N4" s="242"/>
      <c r="O4" s="242"/>
      <c r="P4" s="242"/>
      <c r="Q4" s="242"/>
    </row>
    <row r="5" spans="2:17" ht="15.75" thickBot="1" x14ac:dyDescent="0.3"/>
    <row r="6" spans="2:17" ht="21.75" thickBot="1" x14ac:dyDescent="0.3">
      <c r="B6" s="9" t="s">
        <v>4</v>
      </c>
      <c r="C6" s="253" t="s">
        <v>182</v>
      </c>
      <c r="D6" s="253"/>
      <c r="E6" s="253"/>
      <c r="F6" s="253"/>
      <c r="G6" s="253"/>
      <c r="H6" s="253"/>
      <c r="I6" s="253"/>
      <c r="J6" s="253"/>
      <c r="K6" s="253"/>
      <c r="L6" s="253"/>
      <c r="M6" s="253"/>
      <c r="N6" s="253"/>
      <c r="O6" s="254"/>
    </row>
    <row r="7" spans="2:17" ht="21.75" thickBot="1" x14ac:dyDescent="0.3">
      <c r="B7" s="9" t="s">
        <v>160</v>
      </c>
      <c r="C7" s="186" t="s">
        <v>183</v>
      </c>
      <c r="D7" s="154"/>
      <c r="E7" s="154"/>
      <c r="F7" s="154"/>
      <c r="G7" s="154"/>
      <c r="H7" s="154"/>
      <c r="I7" s="154"/>
      <c r="J7" s="154"/>
      <c r="K7" s="154"/>
      <c r="L7" s="154"/>
      <c r="M7" s="154"/>
      <c r="N7" s="154"/>
      <c r="O7" s="155"/>
    </row>
    <row r="8" spans="2:17" ht="16.5" thickBot="1" x14ac:dyDescent="0.3">
      <c r="B8" s="10" t="s">
        <v>5</v>
      </c>
      <c r="C8" s="253"/>
      <c r="D8" s="253"/>
      <c r="E8" s="253"/>
      <c r="F8" s="253"/>
      <c r="G8" s="253"/>
      <c r="H8" s="253"/>
      <c r="I8" s="253"/>
      <c r="J8" s="253"/>
      <c r="K8" s="253"/>
      <c r="L8" s="253"/>
      <c r="M8" s="253"/>
      <c r="N8" s="253"/>
      <c r="O8" s="254"/>
    </row>
    <row r="9" spans="2:17" ht="16.5" thickBot="1" x14ac:dyDescent="0.3">
      <c r="B9" s="10" t="s">
        <v>6</v>
      </c>
      <c r="C9" s="253"/>
      <c r="D9" s="253"/>
      <c r="E9" s="253"/>
      <c r="F9" s="253"/>
      <c r="G9" s="253"/>
      <c r="H9" s="253"/>
      <c r="I9" s="253"/>
      <c r="J9" s="253"/>
      <c r="K9" s="253"/>
      <c r="L9" s="253"/>
      <c r="M9" s="253"/>
      <c r="N9" s="253"/>
      <c r="O9" s="254"/>
    </row>
    <row r="10" spans="2:17" ht="16.5" thickBot="1" x14ac:dyDescent="0.3">
      <c r="B10" s="10" t="s">
        <v>7</v>
      </c>
      <c r="C10" s="253"/>
      <c r="D10" s="253"/>
      <c r="E10" s="253"/>
      <c r="F10" s="253"/>
      <c r="G10" s="253"/>
      <c r="H10" s="253"/>
      <c r="I10" s="253"/>
      <c r="J10" s="253"/>
      <c r="K10" s="253"/>
      <c r="L10" s="253"/>
      <c r="M10" s="253"/>
      <c r="N10" s="253"/>
      <c r="O10" s="254"/>
    </row>
    <row r="11" spans="2:17" ht="16.5" thickBot="1" x14ac:dyDescent="0.3">
      <c r="B11" s="10" t="s">
        <v>8</v>
      </c>
      <c r="C11" s="272" t="s">
        <v>235</v>
      </c>
      <c r="D11" s="272"/>
      <c r="E11" s="273"/>
      <c r="F11" s="28"/>
      <c r="G11" s="28"/>
      <c r="H11" s="28"/>
      <c r="I11" s="28"/>
      <c r="J11" s="28"/>
      <c r="K11" s="28"/>
      <c r="L11" s="28"/>
      <c r="M11" s="28"/>
      <c r="N11" s="28"/>
      <c r="O11" s="29"/>
    </row>
    <row r="12" spans="2:17" ht="16.5" thickBot="1" x14ac:dyDescent="0.3">
      <c r="B12" s="12" t="s">
        <v>9</v>
      </c>
      <c r="C12" s="13">
        <v>41969</v>
      </c>
      <c r="D12" s="14"/>
      <c r="E12" s="14"/>
      <c r="F12" s="14"/>
      <c r="G12" s="14"/>
      <c r="H12" s="14"/>
      <c r="I12" s="14"/>
      <c r="J12" s="14"/>
      <c r="K12" s="14"/>
      <c r="L12" s="14"/>
      <c r="M12" s="14"/>
      <c r="N12" s="14"/>
      <c r="O12" s="15"/>
    </row>
    <row r="13" spans="2:17" ht="15.75" x14ac:dyDescent="0.25">
      <c r="B13" s="11"/>
      <c r="C13" s="16"/>
      <c r="D13" s="17"/>
      <c r="E13" s="17"/>
      <c r="F13" s="17"/>
      <c r="G13" s="17"/>
      <c r="H13" s="17"/>
      <c r="I13" s="6"/>
      <c r="J13" s="93"/>
      <c r="K13" s="6"/>
      <c r="L13" s="6"/>
      <c r="M13" s="6"/>
      <c r="N13" s="6"/>
      <c r="O13" s="17"/>
    </row>
    <row r="14" spans="2:17" x14ac:dyDescent="0.25">
      <c r="I14" s="6"/>
      <c r="J14" s="93"/>
      <c r="K14" s="6"/>
      <c r="L14" s="6"/>
      <c r="M14" s="6"/>
      <c r="N14" s="6"/>
      <c r="O14" s="19"/>
    </row>
    <row r="15" spans="2:17" x14ac:dyDescent="0.25">
      <c r="I15" s="93"/>
      <c r="J15" s="93"/>
      <c r="K15" s="93"/>
      <c r="L15" s="93"/>
      <c r="M15" s="93"/>
      <c r="N15" s="93"/>
      <c r="O15" s="94"/>
    </row>
    <row r="16" spans="2:17" ht="45.75" customHeight="1" x14ac:dyDescent="0.25">
      <c r="B16" s="259" t="s">
        <v>161</v>
      </c>
      <c r="C16" s="259"/>
      <c r="D16" s="42" t="s">
        <v>12</v>
      </c>
      <c r="E16" s="42" t="s">
        <v>13</v>
      </c>
      <c r="F16" s="153" t="s">
        <v>28</v>
      </c>
      <c r="G16" s="32"/>
      <c r="H16" s="32"/>
      <c r="I16" s="32"/>
      <c r="J16" s="32"/>
      <c r="K16" s="32"/>
      <c r="L16" s="32"/>
      <c r="M16" s="19"/>
    </row>
    <row r="17" spans="1:22" x14ac:dyDescent="0.25">
      <c r="B17" s="259"/>
      <c r="C17" s="259"/>
      <c r="D17" s="42">
        <v>33</v>
      </c>
      <c r="E17" s="30">
        <v>1252968600</v>
      </c>
      <c r="F17" s="157">
        <v>600</v>
      </c>
      <c r="G17" s="33"/>
      <c r="H17" s="33"/>
      <c r="I17" s="33"/>
      <c r="J17" s="33"/>
      <c r="K17" s="33"/>
      <c r="L17" s="33"/>
      <c r="M17" s="19"/>
    </row>
    <row r="18" spans="1:22" x14ac:dyDescent="0.25">
      <c r="B18" s="259"/>
      <c r="C18" s="259"/>
      <c r="D18" s="42"/>
      <c r="E18" s="30"/>
      <c r="F18" s="157"/>
      <c r="G18" s="33"/>
      <c r="H18" s="33"/>
      <c r="I18" s="33"/>
      <c r="J18" s="33"/>
      <c r="K18" s="33"/>
      <c r="L18" s="33"/>
      <c r="M18" s="19"/>
    </row>
    <row r="19" spans="1:22" x14ac:dyDescent="0.25">
      <c r="B19" s="259"/>
      <c r="C19" s="259"/>
      <c r="D19" s="42"/>
      <c r="E19" s="30"/>
      <c r="F19" s="157"/>
      <c r="G19" s="33"/>
      <c r="H19" s="33"/>
      <c r="I19" s="33"/>
      <c r="J19" s="33"/>
      <c r="K19" s="33"/>
      <c r="L19" s="33"/>
      <c r="M19" s="19"/>
    </row>
    <row r="20" spans="1:22" x14ac:dyDescent="0.25">
      <c r="B20" s="259"/>
      <c r="C20" s="259"/>
      <c r="D20" s="42"/>
      <c r="E20" s="31"/>
      <c r="F20" s="157"/>
      <c r="G20" s="33"/>
      <c r="H20" s="33"/>
      <c r="I20" s="33"/>
      <c r="J20" s="33"/>
      <c r="K20" s="33"/>
      <c r="L20" s="33"/>
      <c r="M20" s="18"/>
    </row>
    <row r="21" spans="1:22" x14ac:dyDescent="0.25">
      <c r="B21" s="259"/>
      <c r="C21" s="259"/>
      <c r="D21" s="42"/>
      <c r="E21" s="31"/>
      <c r="F21" s="157"/>
      <c r="G21" s="35"/>
      <c r="H21" s="35"/>
      <c r="I21" s="35"/>
      <c r="J21" s="35"/>
      <c r="K21" s="35"/>
      <c r="L21" s="35"/>
      <c r="M21" s="18"/>
    </row>
    <row r="22" spans="1:22" x14ac:dyDescent="0.25">
      <c r="B22" s="259"/>
      <c r="C22" s="259"/>
      <c r="D22" s="42"/>
      <c r="E22" s="31"/>
      <c r="F22" s="157"/>
      <c r="G22" s="6"/>
      <c r="H22" s="6"/>
      <c r="I22" s="6"/>
      <c r="J22" s="93"/>
      <c r="K22" s="6"/>
      <c r="L22" s="6"/>
      <c r="M22" s="18"/>
    </row>
    <row r="23" spans="1:22" x14ac:dyDescent="0.25">
      <c r="B23" s="259"/>
      <c r="C23" s="259"/>
      <c r="D23" s="42"/>
      <c r="E23" s="31"/>
      <c r="F23" s="157"/>
      <c r="G23" s="6"/>
      <c r="H23" s="6"/>
      <c r="I23" s="6"/>
      <c r="J23" s="93"/>
      <c r="K23" s="6"/>
      <c r="L23" s="6"/>
      <c r="M23" s="18"/>
    </row>
    <row r="24" spans="1:22" ht="15.75" thickBot="1" x14ac:dyDescent="0.3">
      <c r="B24" s="266" t="s">
        <v>14</v>
      </c>
      <c r="C24" s="267"/>
      <c r="D24" s="42"/>
      <c r="E24" s="30">
        <f>SUM(E17:E23)</f>
        <v>1252968600</v>
      </c>
      <c r="F24" s="157">
        <f>SUM(F17:F23)</f>
        <v>600</v>
      </c>
      <c r="G24" s="6"/>
      <c r="H24" s="6"/>
      <c r="I24" s="6"/>
      <c r="J24" s="93"/>
      <c r="K24" s="6"/>
      <c r="L24" s="6"/>
      <c r="M24" s="18"/>
    </row>
    <row r="25" spans="1:22" ht="45.75" thickBot="1" x14ac:dyDescent="0.3">
      <c r="A25" s="37"/>
      <c r="B25" s="43" t="s">
        <v>15</v>
      </c>
      <c r="C25" s="43" t="s">
        <v>101</v>
      </c>
      <c r="E25" s="32"/>
      <c r="F25" s="32"/>
      <c r="G25" s="32"/>
      <c r="H25" s="32"/>
      <c r="I25" s="8"/>
      <c r="J25" s="8"/>
      <c r="K25" s="8"/>
      <c r="L25" s="8"/>
      <c r="M25" s="8"/>
      <c r="N25" s="8"/>
    </row>
    <row r="26" spans="1:22" ht="15.75" thickBot="1" x14ac:dyDescent="0.3">
      <c r="A26" s="38"/>
      <c r="C26" s="39">
        <f>80%*F24</f>
        <v>480</v>
      </c>
      <c r="D26" s="36"/>
      <c r="E26" s="34"/>
      <c r="F26" s="34"/>
      <c r="G26" s="34"/>
      <c r="H26" s="20"/>
      <c r="I26" s="20"/>
      <c r="J26" s="20"/>
      <c r="K26" s="20"/>
      <c r="L26" s="20"/>
      <c r="M26" s="20"/>
    </row>
    <row r="27" spans="1:22" x14ac:dyDescent="0.25">
      <c r="A27" s="85"/>
      <c r="C27" s="86"/>
      <c r="D27" s="33"/>
      <c r="E27" s="87"/>
      <c r="F27" s="34"/>
      <c r="G27" s="34"/>
      <c r="H27" s="34"/>
      <c r="I27" s="20"/>
      <c r="J27" s="20"/>
      <c r="K27" s="20"/>
      <c r="L27" s="20"/>
      <c r="M27" s="20"/>
      <c r="N27" s="20"/>
    </row>
    <row r="28" spans="1:22" x14ac:dyDescent="0.25">
      <c r="A28" s="85"/>
      <c r="C28" s="86"/>
      <c r="D28" s="33"/>
      <c r="E28" s="87"/>
      <c r="F28" s="34"/>
      <c r="G28" s="34"/>
      <c r="H28" s="34"/>
      <c r="I28" s="20"/>
      <c r="J28" s="20"/>
      <c r="K28" s="20"/>
      <c r="L28" s="20"/>
      <c r="M28" s="20"/>
      <c r="N28" s="20"/>
    </row>
    <row r="29" spans="1:22" ht="73.5" customHeight="1" thickBot="1" x14ac:dyDescent="0.3">
      <c r="N29" s="261" t="s">
        <v>34</v>
      </c>
      <c r="O29" s="261"/>
    </row>
    <row r="30" spans="1:22" x14ac:dyDescent="0.25">
      <c r="B30" s="53" t="s">
        <v>29</v>
      </c>
      <c r="H30" s="264"/>
      <c r="L30" s="264" t="s">
        <v>170</v>
      </c>
      <c r="M30" s="264"/>
      <c r="N30" s="52"/>
      <c r="O30" s="52"/>
    </row>
    <row r="31" spans="1:22" ht="15.75" thickBot="1" x14ac:dyDescent="0.3">
      <c r="H31" s="265"/>
      <c r="L31" s="265"/>
      <c r="M31" s="265"/>
      <c r="S31" s="97">
        <v>41912</v>
      </c>
      <c r="T31" s="97">
        <v>40141</v>
      </c>
    </row>
    <row r="32" spans="1:22" s="6" customFormat="1" ht="109.5" customHeight="1" x14ac:dyDescent="0.25">
      <c r="B32" s="104" t="s">
        <v>146</v>
      </c>
      <c r="C32" s="104" t="s">
        <v>147</v>
      </c>
      <c r="D32" s="104" t="s">
        <v>148</v>
      </c>
      <c r="E32" s="44" t="s">
        <v>44</v>
      </c>
      <c r="F32" s="44" t="s">
        <v>167</v>
      </c>
      <c r="G32" s="44" t="s">
        <v>102</v>
      </c>
      <c r="H32" s="44" t="s">
        <v>164</v>
      </c>
      <c r="I32" s="44" t="s">
        <v>165</v>
      </c>
      <c r="J32" s="104" t="s">
        <v>162</v>
      </c>
      <c r="K32" s="104" t="s">
        <v>30</v>
      </c>
      <c r="L32" s="104" t="s">
        <v>57</v>
      </c>
      <c r="M32" s="104" t="s">
        <v>20</v>
      </c>
      <c r="N32" s="89" t="s">
        <v>26</v>
      </c>
      <c r="O32" s="104" t="s">
        <v>149</v>
      </c>
      <c r="P32" s="104" t="s">
        <v>35</v>
      </c>
      <c r="Q32" s="105" t="s">
        <v>11</v>
      </c>
      <c r="R32" s="105" t="s">
        <v>19</v>
      </c>
      <c r="S32" s="165" t="s">
        <v>163</v>
      </c>
      <c r="T32" s="165" t="s">
        <v>166</v>
      </c>
      <c r="U32" s="165" t="s">
        <v>168</v>
      </c>
      <c r="V32" s="165" t="s">
        <v>169</v>
      </c>
    </row>
    <row r="33" spans="1:26" s="23" customFormat="1" ht="60" x14ac:dyDescent="0.25">
      <c r="A33" s="40">
        <v>1</v>
      </c>
      <c r="B33" s="100" t="s">
        <v>182</v>
      </c>
      <c r="C33" s="100" t="s">
        <v>182</v>
      </c>
      <c r="D33" s="101" t="s">
        <v>184</v>
      </c>
      <c r="E33" s="189" t="s">
        <v>185</v>
      </c>
      <c r="F33" s="96" t="s">
        <v>138</v>
      </c>
      <c r="G33" s="143"/>
      <c r="H33" s="181">
        <v>41518</v>
      </c>
      <c r="I33" s="97">
        <v>41639</v>
      </c>
      <c r="J33" s="164">
        <f t="shared" ref="J33:J40" si="0">(YEARFRAC(H33,I33,3))*12</f>
        <v>3.978082191780822</v>
      </c>
      <c r="K33" s="97" t="s">
        <v>138</v>
      </c>
      <c r="L33" s="172">
        <v>0</v>
      </c>
      <c r="M33" s="172">
        <f>J33-L33</f>
        <v>3.978082191780822</v>
      </c>
      <c r="N33" s="169">
        <v>26</v>
      </c>
      <c r="O33" s="169">
        <f>+N33*G33</f>
        <v>0</v>
      </c>
      <c r="P33" s="190">
        <v>252657699</v>
      </c>
      <c r="Q33" s="190">
        <v>118</v>
      </c>
      <c r="R33" s="211" t="s">
        <v>196</v>
      </c>
      <c r="S33" s="99" t="str">
        <f t="shared" ref="S33:S42" si="1">IF(I33&gt;$S$31,"Revisar","")</f>
        <v/>
      </c>
      <c r="T33" s="99" t="str">
        <f t="shared" ref="T33:T40" si="2">IF(H33&lt;$T$31,"Revisar inicio","")</f>
        <v/>
      </c>
      <c r="U33" s="97">
        <f t="shared" ref="U33:U39" si="3">IF(H33="","",IF(H33&lt;$T$31,$T$31,H33))</f>
        <v>41518</v>
      </c>
      <c r="V33" s="97">
        <f t="shared" ref="V33:V39" si="4">IF(I33="","",IF(I33&gt;$S$31,$S$31,I33))</f>
        <v>41639</v>
      </c>
      <c r="W33" s="22"/>
      <c r="X33" s="22"/>
      <c r="Y33" s="22"/>
      <c r="Z33" s="22"/>
    </row>
    <row r="34" spans="1:26" s="23" customFormat="1" ht="60" x14ac:dyDescent="0.25">
      <c r="A34" s="40">
        <f>+A33+1</f>
        <v>2</v>
      </c>
      <c r="B34" s="100" t="s">
        <v>182</v>
      </c>
      <c r="C34" s="100" t="s">
        <v>182</v>
      </c>
      <c r="D34" s="101" t="s">
        <v>184</v>
      </c>
      <c r="E34" s="189" t="s">
        <v>186</v>
      </c>
      <c r="F34" s="96" t="s">
        <v>138</v>
      </c>
      <c r="G34" s="96"/>
      <c r="H34" s="97">
        <v>41149</v>
      </c>
      <c r="I34" s="97">
        <v>41273</v>
      </c>
      <c r="J34" s="168">
        <f t="shared" si="0"/>
        <v>4.0767123287671234</v>
      </c>
      <c r="K34" s="97" t="s">
        <v>138</v>
      </c>
      <c r="L34" s="172">
        <v>0</v>
      </c>
      <c r="M34" s="172">
        <f t="shared" ref="M34:M40" si="5">J34-L34</f>
        <v>4.0767123287671234</v>
      </c>
      <c r="N34" s="169">
        <v>5205</v>
      </c>
      <c r="O34" s="169">
        <f t="shared" ref="O34:O41" si="6">+N34*G34</f>
        <v>0</v>
      </c>
      <c r="P34" s="190">
        <v>1060770800</v>
      </c>
      <c r="Q34" s="190">
        <v>118</v>
      </c>
      <c r="R34" s="211" t="s">
        <v>196</v>
      </c>
      <c r="S34" s="99" t="str">
        <f t="shared" si="1"/>
        <v/>
      </c>
      <c r="T34" s="99" t="str">
        <f t="shared" si="2"/>
        <v/>
      </c>
      <c r="U34" s="97">
        <f t="shared" si="3"/>
        <v>41149</v>
      </c>
      <c r="V34" s="97">
        <f t="shared" si="4"/>
        <v>41273</v>
      </c>
      <c r="W34" s="22"/>
      <c r="X34" s="22"/>
      <c r="Y34" s="22"/>
      <c r="Z34" s="22"/>
    </row>
    <row r="35" spans="1:26" s="23" customFormat="1" ht="60" x14ac:dyDescent="0.25">
      <c r="A35" s="40">
        <f t="shared" ref="A35:A40" si="7">+A34+1</f>
        <v>3</v>
      </c>
      <c r="B35" s="100" t="s">
        <v>182</v>
      </c>
      <c r="C35" s="100" t="s">
        <v>182</v>
      </c>
      <c r="D35" s="101" t="s">
        <v>184</v>
      </c>
      <c r="E35" s="189" t="s">
        <v>188</v>
      </c>
      <c r="F35" s="96" t="s">
        <v>138</v>
      </c>
      <c r="G35" s="96"/>
      <c r="H35" s="97">
        <v>40914</v>
      </c>
      <c r="I35" s="97">
        <v>41274</v>
      </c>
      <c r="J35" s="168">
        <f t="shared" si="0"/>
        <v>11.835616438356164</v>
      </c>
      <c r="K35" s="97" t="s">
        <v>138</v>
      </c>
      <c r="L35" s="172">
        <v>0</v>
      </c>
      <c r="M35" s="172">
        <f t="shared" si="5"/>
        <v>11.835616438356164</v>
      </c>
      <c r="N35" s="169">
        <v>26</v>
      </c>
      <c r="O35" s="169">
        <f t="shared" si="6"/>
        <v>0</v>
      </c>
      <c r="P35" s="190">
        <v>251648280</v>
      </c>
      <c r="Q35" s="190">
        <v>117</v>
      </c>
      <c r="R35" s="211" t="s">
        <v>196</v>
      </c>
      <c r="S35" s="99" t="str">
        <f t="shared" si="1"/>
        <v/>
      </c>
      <c r="T35" s="99" t="str">
        <f t="shared" si="2"/>
        <v/>
      </c>
      <c r="U35" s="97">
        <f t="shared" si="3"/>
        <v>40914</v>
      </c>
      <c r="V35" s="97">
        <f t="shared" si="4"/>
        <v>41274</v>
      </c>
      <c r="W35" s="22"/>
      <c r="X35" s="22"/>
      <c r="Y35" s="22"/>
      <c r="Z35" s="22"/>
    </row>
    <row r="36" spans="1:26" s="23" customFormat="1" ht="60" x14ac:dyDescent="0.25">
      <c r="A36" s="40">
        <f t="shared" si="7"/>
        <v>4</v>
      </c>
      <c r="B36" s="100" t="s">
        <v>182</v>
      </c>
      <c r="C36" s="100" t="s">
        <v>182</v>
      </c>
      <c r="D36" s="101" t="s">
        <v>184</v>
      </c>
      <c r="E36" s="189" t="s">
        <v>189</v>
      </c>
      <c r="F36" s="96" t="s">
        <v>138</v>
      </c>
      <c r="G36" s="96"/>
      <c r="H36" s="97">
        <v>40905</v>
      </c>
      <c r="I36" s="97">
        <v>41623</v>
      </c>
      <c r="J36" s="168">
        <f t="shared" si="0"/>
        <v>23.605479452054794</v>
      </c>
      <c r="K36" s="97" t="s">
        <v>138</v>
      </c>
      <c r="L36" s="172">
        <v>0</v>
      </c>
      <c r="M36" s="172">
        <v>23.605479452054794</v>
      </c>
      <c r="N36" s="169">
        <v>140</v>
      </c>
      <c r="O36" s="169">
        <f t="shared" si="6"/>
        <v>0</v>
      </c>
      <c r="P36" s="190">
        <v>4122680207</v>
      </c>
      <c r="Q36" s="190">
        <v>117</v>
      </c>
      <c r="R36" s="211" t="s">
        <v>196</v>
      </c>
      <c r="S36" s="99" t="str">
        <f t="shared" si="1"/>
        <v/>
      </c>
      <c r="T36" s="99" t="str">
        <f t="shared" si="2"/>
        <v/>
      </c>
      <c r="U36" s="97">
        <f t="shared" si="3"/>
        <v>40905</v>
      </c>
      <c r="V36" s="97">
        <f t="shared" si="4"/>
        <v>41623</v>
      </c>
      <c r="W36" s="22"/>
      <c r="X36" s="22"/>
      <c r="Y36" s="22"/>
      <c r="Z36" s="22"/>
    </row>
    <row r="37" spans="1:26" s="23" customFormat="1" ht="60" x14ac:dyDescent="0.25">
      <c r="A37" s="40">
        <f t="shared" si="7"/>
        <v>5</v>
      </c>
      <c r="B37" s="100" t="s">
        <v>182</v>
      </c>
      <c r="C37" s="100" t="s">
        <v>182</v>
      </c>
      <c r="D37" s="101" t="s">
        <v>184</v>
      </c>
      <c r="E37" s="189" t="s">
        <v>190</v>
      </c>
      <c r="F37" s="96" t="s">
        <v>138</v>
      </c>
      <c r="G37" s="96"/>
      <c r="H37" s="97">
        <v>40567</v>
      </c>
      <c r="I37" s="97">
        <v>40908</v>
      </c>
      <c r="J37" s="168">
        <f t="shared" si="0"/>
        <v>11.210958904109589</v>
      </c>
      <c r="K37" s="97" t="s">
        <v>138</v>
      </c>
      <c r="L37" s="172">
        <v>0</v>
      </c>
      <c r="M37" s="172">
        <v>11.210958904109589</v>
      </c>
      <c r="N37" s="169">
        <v>125</v>
      </c>
      <c r="O37" s="169">
        <f t="shared" si="6"/>
        <v>0</v>
      </c>
      <c r="P37" s="190">
        <v>3680964471</v>
      </c>
      <c r="Q37" s="190">
        <v>117</v>
      </c>
      <c r="R37" s="211" t="s">
        <v>196</v>
      </c>
      <c r="S37" s="99" t="str">
        <f t="shared" si="1"/>
        <v/>
      </c>
      <c r="T37" s="99" t="str">
        <f t="shared" si="2"/>
        <v/>
      </c>
      <c r="U37" s="97">
        <f t="shared" si="3"/>
        <v>40567</v>
      </c>
      <c r="V37" s="97">
        <f t="shared" si="4"/>
        <v>40908</v>
      </c>
      <c r="W37" s="22"/>
      <c r="X37" s="22"/>
      <c r="Y37" s="22"/>
      <c r="Z37" s="22"/>
    </row>
    <row r="38" spans="1:26" s="23" customFormat="1" ht="60" x14ac:dyDescent="0.25">
      <c r="A38" s="40">
        <f t="shared" si="7"/>
        <v>6</v>
      </c>
      <c r="B38" s="100" t="s">
        <v>182</v>
      </c>
      <c r="C38" s="100" t="s">
        <v>182</v>
      </c>
      <c r="D38" s="101" t="s">
        <v>184</v>
      </c>
      <c r="E38" s="189" t="s">
        <v>191</v>
      </c>
      <c r="F38" s="96" t="s">
        <v>138</v>
      </c>
      <c r="G38" s="96"/>
      <c r="H38" s="97">
        <v>40905</v>
      </c>
      <c r="I38" s="97">
        <v>41623</v>
      </c>
      <c r="J38" s="168">
        <f t="shared" si="0"/>
        <v>23.605479452054794</v>
      </c>
      <c r="K38" s="97" t="s">
        <v>138</v>
      </c>
      <c r="L38" s="172">
        <v>0</v>
      </c>
      <c r="M38" s="172">
        <f t="shared" si="5"/>
        <v>23.605479452054794</v>
      </c>
      <c r="N38" s="169">
        <v>177</v>
      </c>
      <c r="O38" s="169">
        <f t="shared" si="6"/>
        <v>0</v>
      </c>
      <c r="P38" s="190">
        <v>3408780165</v>
      </c>
      <c r="Q38" s="190" t="s">
        <v>192</v>
      </c>
      <c r="R38" s="211" t="s">
        <v>196</v>
      </c>
      <c r="S38" s="99" t="str">
        <f t="shared" si="1"/>
        <v/>
      </c>
      <c r="T38" s="99" t="str">
        <f t="shared" si="2"/>
        <v/>
      </c>
      <c r="U38" s="97">
        <f t="shared" si="3"/>
        <v>40905</v>
      </c>
      <c r="V38" s="97">
        <f t="shared" si="4"/>
        <v>41623</v>
      </c>
      <c r="W38" s="22"/>
      <c r="X38" s="22"/>
      <c r="Y38" s="22"/>
      <c r="Z38" s="22"/>
    </row>
    <row r="39" spans="1:26" s="23" customFormat="1" ht="60" x14ac:dyDescent="0.25">
      <c r="A39" s="40">
        <f t="shared" si="7"/>
        <v>7</v>
      </c>
      <c r="B39" s="100" t="s">
        <v>182</v>
      </c>
      <c r="C39" s="100" t="s">
        <v>182</v>
      </c>
      <c r="D39" s="101" t="s">
        <v>184</v>
      </c>
      <c r="E39" s="189" t="s">
        <v>193</v>
      </c>
      <c r="F39" s="96" t="s">
        <v>138</v>
      </c>
      <c r="G39" s="96"/>
      <c r="H39" s="97">
        <v>40905</v>
      </c>
      <c r="I39" s="97">
        <v>41623</v>
      </c>
      <c r="J39" s="168">
        <f t="shared" si="0"/>
        <v>23.605479452054794</v>
      </c>
      <c r="K39" s="97" t="s">
        <v>138</v>
      </c>
      <c r="L39" s="172">
        <v>0</v>
      </c>
      <c r="M39" s="172">
        <f t="shared" si="5"/>
        <v>23.605479452054794</v>
      </c>
      <c r="N39" s="169">
        <v>110</v>
      </c>
      <c r="O39" s="169">
        <f t="shared" si="6"/>
        <v>0</v>
      </c>
      <c r="P39" s="190">
        <v>3239248734</v>
      </c>
      <c r="Q39" s="190">
        <v>116</v>
      </c>
      <c r="R39" s="211" t="s">
        <v>196</v>
      </c>
      <c r="S39" s="99" t="str">
        <f t="shared" si="1"/>
        <v/>
      </c>
      <c r="T39" s="99" t="str">
        <f t="shared" si="2"/>
        <v/>
      </c>
      <c r="U39" s="97">
        <f t="shared" si="3"/>
        <v>40905</v>
      </c>
      <c r="V39" s="97">
        <f t="shared" si="4"/>
        <v>41623</v>
      </c>
      <c r="W39" s="22"/>
      <c r="X39" s="22"/>
      <c r="Y39" s="22"/>
      <c r="Z39" s="22"/>
    </row>
    <row r="40" spans="1:26" s="23" customFormat="1" ht="60" x14ac:dyDescent="0.25">
      <c r="A40" s="40">
        <f t="shared" si="7"/>
        <v>8</v>
      </c>
      <c r="B40" s="100" t="s">
        <v>182</v>
      </c>
      <c r="C40" s="100" t="s">
        <v>182</v>
      </c>
      <c r="D40" s="101" t="s">
        <v>184</v>
      </c>
      <c r="E40" s="189" t="s">
        <v>194</v>
      </c>
      <c r="F40" s="96" t="s">
        <v>138</v>
      </c>
      <c r="G40" s="96"/>
      <c r="H40" s="97">
        <v>40541</v>
      </c>
      <c r="I40" s="97">
        <v>40907</v>
      </c>
      <c r="J40" s="168">
        <f t="shared" si="0"/>
        <v>12.032876712328768</v>
      </c>
      <c r="K40" s="97" t="s">
        <v>138</v>
      </c>
      <c r="L40" s="172">
        <v>0</v>
      </c>
      <c r="M40" s="172">
        <f t="shared" si="5"/>
        <v>12.032876712328768</v>
      </c>
      <c r="N40" s="169">
        <v>250</v>
      </c>
      <c r="O40" s="169">
        <f t="shared" si="6"/>
        <v>0</v>
      </c>
      <c r="P40" s="190">
        <v>3601791442</v>
      </c>
      <c r="Q40" s="190">
        <v>116</v>
      </c>
      <c r="R40" s="211" t="s">
        <v>196</v>
      </c>
      <c r="S40" s="99" t="str">
        <f t="shared" si="1"/>
        <v/>
      </c>
      <c r="T40" s="99" t="str">
        <f t="shared" si="2"/>
        <v/>
      </c>
      <c r="U40" s="97">
        <f>IF(H40="","",IF(H40&lt;$T$31,$T$31,H40))</f>
        <v>40541</v>
      </c>
      <c r="V40" s="97">
        <f>IF(I40="","",IF(I40&gt;$S$31,$S$31,I40))</f>
        <v>40907</v>
      </c>
      <c r="W40" s="22"/>
      <c r="X40" s="22"/>
      <c r="Y40" s="22"/>
      <c r="Z40" s="22"/>
    </row>
    <row r="41" spans="1:26" s="163" customFormat="1" x14ac:dyDescent="0.25">
      <c r="A41" s="158"/>
      <c r="B41" s="100"/>
      <c r="C41" s="100"/>
      <c r="D41" s="101"/>
      <c r="E41" s="189"/>
      <c r="F41" s="96"/>
      <c r="G41" s="96"/>
      <c r="H41" s="191"/>
      <c r="I41" s="159"/>
      <c r="J41" s="166">
        <f>SUM(J33:J40)</f>
        <v>113.95068493150686</v>
      </c>
      <c r="K41" s="97" t="s">
        <v>138</v>
      </c>
      <c r="L41" s="167">
        <f t="shared" ref="L41:M41" si="8">SUM(L33:L40)</f>
        <v>0</v>
      </c>
      <c r="M41" s="167">
        <f t="shared" si="8"/>
        <v>113.95068493150686</v>
      </c>
      <c r="N41" s="160">
        <v>0</v>
      </c>
      <c r="O41" s="173">
        <f t="shared" si="6"/>
        <v>0</v>
      </c>
      <c r="P41" s="161"/>
      <c r="Q41" s="161"/>
      <c r="R41" s="162"/>
      <c r="U41" s="163" t="str">
        <f>IF(H41="","",IF(H41&lt;$T$31,$T$31,H41))</f>
        <v/>
      </c>
      <c r="V41" s="163" t="str">
        <f>IF(I41="","",IF(I41&gt;$S$31,$S$31,I41))</f>
        <v/>
      </c>
    </row>
    <row r="42" spans="1:26" s="163" customFormat="1" x14ac:dyDescent="0.25">
      <c r="A42" s="192"/>
      <c r="B42" s="100"/>
      <c r="C42" s="100"/>
      <c r="D42" s="101"/>
      <c r="E42" s="203"/>
      <c r="F42" s="193"/>
      <c r="G42" s="96"/>
      <c r="H42" s="194"/>
      <c r="I42" s="195"/>
      <c r="J42" s="196"/>
      <c r="K42" s="197"/>
      <c r="L42" s="198"/>
      <c r="M42" s="198"/>
      <c r="N42" s="199"/>
      <c r="O42" s="200"/>
      <c r="P42" s="201"/>
      <c r="Q42" s="201"/>
      <c r="R42" s="202"/>
      <c r="S42" s="163" t="str">
        <f t="shared" si="1"/>
        <v/>
      </c>
      <c r="U42" s="163" t="str">
        <f>IF(H42="","",IF(H42&lt;$T$31,$T$31,H42))</f>
        <v/>
      </c>
      <c r="V42" s="163" t="str">
        <f>IF(I42="","",IF(I42&gt;$S$31,$S$31,I42))</f>
        <v/>
      </c>
    </row>
    <row r="43" spans="1:26" s="24" customFormat="1" ht="15.75" thickBot="1" x14ac:dyDescent="0.3">
      <c r="B43" s="24" t="s">
        <v>195</v>
      </c>
      <c r="E43" s="25"/>
    </row>
    <row r="44" spans="1:26" s="24" customFormat="1" ht="35.25" customHeight="1" x14ac:dyDescent="0.25">
      <c r="B44" s="262" t="s">
        <v>27</v>
      </c>
      <c r="C44" s="262"/>
      <c r="D44" s="260" t="s">
        <v>33</v>
      </c>
      <c r="E44" s="260"/>
      <c r="L44" s="170"/>
      <c r="N44" s="89" t="s">
        <v>187</v>
      </c>
    </row>
    <row r="45" spans="1:26" s="24" customFormat="1" x14ac:dyDescent="0.25">
      <c r="B45" s="263"/>
      <c r="C45" s="263"/>
      <c r="D45" s="49" t="s">
        <v>23</v>
      </c>
      <c r="E45" s="50" t="s">
        <v>24</v>
      </c>
      <c r="N45" s="204">
        <v>0</v>
      </c>
    </row>
    <row r="46" spans="1:26" s="24" customFormat="1" ht="30.6" customHeight="1" x14ac:dyDescent="0.25">
      <c r="B46" s="47" t="s">
        <v>21</v>
      </c>
      <c r="C46" s="171">
        <f>L41</f>
        <v>0</v>
      </c>
      <c r="D46" s="46" t="str">
        <f>IF(C46&gt;=24,"X","")</f>
        <v/>
      </c>
      <c r="E46" s="46" t="str">
        <f>IF(C46&lt;24,"X","")</f>
        <v>X</v>
      </c>
      <c r="F46" s="26"/>
      <c r="G46" s="26"/>
      <c r="H46" s="26"/>
      <c r="I46" s="26"/>
      <c r="J46" s="26"/>
      <c r="K46" s="26"/>
      <c r="L46" s="26"/>
      <c r="M46" s="26"/>
      <c r="N46" s="26"/>
    </row>
    <row r="47" spans="1:26" s="24" customFormat="1" ht="30" customHeight="1" x14ac:dyDescent="0.25">
      <c r="B47" s="47" t="s">
        <v>25</v>
      </c>
      <c r="C47" s="48">
        <f>+N41</f>
        <v>0</v>
      </c>
      <c r="D47" s="46" t="str">
        <f>IF(C47&gt;=C26,"X","")</f>
        <v/>
      </c>
      <c r="E47" s="46" t="str">
        <f>IF(C47&lt;C26,"X","")</f>
        <v>X</v>
      </c>
    </row>
    <row r="48" spans="1:26" s="24" customFormat="1" x14ac:dyDescent="0.25">
      <c r="B48" s="27"/>
      <c r="C48" s="258"/>
      <c r="D48" s="258"/>
      <c r="E48" s="258"/>
      <c r="F48" s="258"/>
      <c r="G48" s="258"/>
      <c r="H48" s="258"/>
      <c r="I48" s="258"/>
      <c r="J48" s="258"/>
      <c r="K48" s="258"/>
      <c r="L48" s="258"/>
      <c r="M48" s="258"/>
      <c r="N48" s="258"/>
      <c r="O48" s="258"/>
    </row>
    <row r="49" spans="2:17" ht="28.15" customHeight="1" thickBot="1" x14ac:dyDescent="0.3"/>
    <row r="50" spans="2:17" ht="27" thickBot="1" x14ac:dyDescent="0.3">
      <c r="B50" s="257" t="s">
        <v>103</v>
      </c>
      <c r="C50" s="257"/>
      <c r="D50" s="257"/>
      <c r="E50" s="257"/>
      <c r="F50" s="257"/>
      <c r="G50" s="257"/>
      <c r="H50" s="257"/>
      <c r="I50" s="257"/>
      <c r="J50" s="257"/>
      <c r="K50" s="257"/>
      <c r="L50" s="257"/>
      <c r="M50" s="257"/>
      <c r="N50" s="257"/>
      <c r="O50" s="257"/>
    </row>
    <row r="53" spans="2:17" ht="109.5" customHeight="1" x14ac:dyDescent="0.25">
      <c r="B53" s="106" t="s">
        <v>150</v>
      </c>
      <c r="C53" s="55" t="s">
        <v>2</v>
      </c>
      <c r="D53" s="55" t="s">
        <v>105</v>
      </c>
      <c r="E53" s="55" t="s">
        <v>104</v>
      </c>
      <c r="F53" s="55" t="s">
        <v>106</v>
      </c>
      <c r="G53" s="55" t="s">
        <v>107</v>
      </c>
      <c r="H53" s="55" t="s">
        <v>108</v>
      </c>
      <c r="I53" s="55" t="s">
        <v>109</v>
      </c>
      <c r="J53" s="55" t="s">
        <v>110</v>
      </c>
      <c r="K53" s="55" t="s">
        <v>111</v>
      </c>
      <c r="L53" s="55" t="s">
        <v>112</v>
      </c>
      <c r="M53" s="82" t="s">
        <v>113</v>
      </c>
      <c r="N53" s="82" t="s">
        <v>114</v>
      </c>
      <c r="O53" s="249" t="s">
        <v>3</v>
      </c>
      <c r="P53" s="250"/>
      <c r="Q53" s="55" t="s">
        <v>18</v>
      </c>
    </row>
    <row r="54" spans="2:17" x14ac:dyDescent="0.25">
      <c r="B54" s="184"/>
      <c r="C54" s="184"/>
      <c r="D54" s="3"/>
      <c r="E54" s="3"/>
      <c r="F54" s="3"/>
      <c r="G54" s="3"/>
      <c r="H54" s="3"/>
      <c r="I54" s="3"/>
      <c r="J54" s="3"/>
      <c r="K54" s="185"/>
      <c r="L54" s="185"/>
      <c r="M54" s="185"/>
      <c r="N54" s="185"/>
      <c r="O54" s="269" t="s">
        <v>214</v>
      </c>
      <c r="P54" s="270"/>
      <c r="Q54" s="210" t="s">
        <v>138</v>
      </c>
    </row>
    <row r="55" spans="2:17" x14ac:dyDescent="0.25">
      <c r="B55" s="184"/>
      <c r="C55" s="184"/>
      <c r="D55" s="3"/>
      <c r="E55" s="3"/>
      <c r="F55" s="3"/>
      <c r="G55" s="3"/>
      <c r="H55" s="3"/>
      <c r="I55" s="3"/>
      <c r="J55" s="3"/>
      <c r="K55" s="185"/>
      <c r="L55" s="185"/>
      <c r="M55" s="185"/>
      <c r="N55" s="185"/>
      <c r="O55" s="269"/>
      <c r="P55" s="270"/>
      <c r="Q55" s="185"/>
    </row>
    <row r="56" spans="2:17" x14ac:dyDescent="0.25">
      <c r="B56" s="184"/>
      <c r="C56" s="184"/>
      <c r="D56" s="3"/>
      <c r="E56" s="3"/>
      <c r="F56" s="3"/>
      <c r="G56" s="3"/>
      <c r="H56" s="3"/>
      <c r="I56" s="3"/>
      <c r="J56" s="3"/>
      <c r="K56" s="185"/>
      <c r="L56" s="185"/>
      <c r="M56" s="185"/>
      <c r="N56" s="185"/>
      <c r="O56" s="269"/>
      <c r="P56" s="270"/>
      <c r="Q56" s="185"/>
    </row>
    <row r="57" spans="2:17" x14ac:dyDescent="0.25">
      <c r="B57" s="184"/>
      <c r="C57" s="184"/>
      <c r="D57" s="3"/>
      <c r="E57" s="3"/>
      <c r="F57" s="3"/>
      <c r="G57" s="3"/>
      <c r="H57" s="3"/>
      <c r="I57" s="3"/>
      <c r="J57" s="3"/>
      <c r="K57" s="185"/>
      <c r="L57" s="185"/>
      <c r="M57" s="185"/>
      <c r="N57" s="185"/>
      <c r="O57" s="269"/>
      <c r="P57" s="270"/>
      <c r="Q57" s="185"/>
    </row>
    <row r="58" spans="2:17" x14ac:dyDescent="0.25">
      <c r="B58" s="184"/>
      <c r="C58" s="184"/>
      <c r="D58" s="3"/>
      <c r="E58" s="3"/>
      <c r="F58" s="3"/>
      <c r="G58" s="3"/>
      <c r="H58" s="3"/>
      <c r="I58" s="3"/>
      <c r="J58" s="3"/>
      <c r="K58" s="185"/>
      <c r="L58" s="185"/>
      <c r="M58" s="185"/>
      <c r="N58" s="185"/>
      <c r="O58" s="269"/>
      <c r="P58" s="270"/>
      <c r="Q58" s="185"/>
    </row>
    <row r="59" spans="2:17" x14ac:dyDescent="0.25">
      <c r="B59" s="184"/>
      <c r="C59" s="184"/>
      <c r="D59" s="3"/>
      <c r="E59" s="3"/>
      <c r="F59" s="3"/>
      <c r="G59" s="3"/>
      <c r="H59" s="3"/>
      <c r="I59" s="3"/>
      <c r="J59" s="3"/>
      <c r="K59" s="185"/>
      <c r="L59" s="185"/>
      <c r="M59" s="185"/>
      <c r="N59" s="185"/>
      <c r="O59" s="269"/>
      <c r="P59" s="270"/>
      <c r="Q59" s="185"/>
    </row>
    <row r="60" spans="2:17" x14ac:dyDescent="0.25">
      <c r="B60" s="185"/>
      <c r="C60" s="184"/>
      <c r="D60" s="3"/>
      <c r="E60" s="185"/>
      <c r="F60" s="185"/>
      <c r="G60" s="185"/>
      <c r="H60" s="185"/>
      <c r="I60" s="185"/>
      <c r="J60" s="185"/>
      <c r="K60" s="185"/>
      <c r="L60" s="185"/>
      <c r="M60" s="185"/>
      <c r="N60" s="185"/>
      <c r="O60" s="269"/>
      <c r="P60" s="270"/>
      <c r="Q60" s="185"/>
    </row>
    <row r="61" spans="2:17" x14ac:dyDescent="0.25">
      <c r="B61" s="93" t="s">
        <v>1</v>
      </c>
      <c r="C61" s="93"/>
      <c r="D61" s="93"/>
      <c r="E61" s="93"/>
      <c r="F61" s="93"/>
      <c r="G61" s="93"/>
      <c r="H61" s="93"/>
      <c r="I61" s="93"/>
      <c r="J61" s="93"/>
      <c r="K61" s="93"/>
      <c r="L61" s="93"/>
      <c r="M61" s="93"/>
      <c r="N61" s="93"/>
      <c r="O61" s="93"/>
      <c r="P61" s="93"/>
      <c r="Q61" s="93"/>
    </row>
    <row r="62" spans="2:17" x14ac:dyDescent="0.25">
      <c r="B62" s="7" t="s">
        <v>36</v>
      </c>
    </row>
    <row r="63" spans="2:17" x14ac:dyDescent="0.25">
      <c r="B63" s="7" t="s">
        <v>58</v>
      </c>
    </row>
    <row r="65" spans="2:22" ht="15.75" thickBot="1" x14ac:dyDescent="0.3"/>
    <row r="66" spans="2:22" ht="27" thickBot="1" x14ac:dyDescent="0.3">
      <c r="B66" s="243" t="s">
        <v>37</v>
      </c>
      <c r="C66" s="244"/>
      <c r="D66" s="244"/>
      <c r="E66" s="244"/>
      <c r="F66" s="244"/>
      <c r="G66" s="244"/>
      <c r="H66" s="244"/>
      <c r="I66" s="244"/>
      <c r="J66" s="244"/>
      <c r="K66" s="244"/>
      <c r="L66" s="244"/>
      <c r="M66" s="244"/>
      <c r="N66" s="244"/>
      <c r="O66" s="245"/>
    </row>
    <row r="68" spans="2:22" ht="76.5" customHeight="1" x14ac:dyDescent="0.25">
      <c r="B68" s="236" t="s">
        <v>0</v>
      </c>
      <c r="C68" s="236" t="s">
        <v>175</v>
      </c>
      <c r="D68" s="236" t="s">
        <v>177</v>
      </c>
      <c r="E68" s="236" t="s">
        <v>176</v>
      </c>
      <c r="F68" s="236" t="s">
        <v>197</v>
      </c>
      <c r="G68" s="236" t="s">
        <v>39</v>
      </c>
      <c r="H68" s="236" t="s">
        <v>115</v>
      </c>
      <c r="I68" s="236" t="s">
        <v>117</v>
      </c>
      <c r="J68" s="236" t="s">
        <v>118</v>
      </c>
      <c r="K68" s="236" t="s">
        <v>119</v>
      </c>
      <c r="L68" s="236" t="s">
        <v>116</v>
      </c>
      <c r="M68" s="249" t="s">
        <v>171</v>
      </c>
      <c r="N68" s="268"/>
      <c r="O68" s="268"/>
      <c r="P68" s="250"/>
      <c r="Q68" s="236" t="s">
        <v>123</v>
      </c>
      <c r="R68" s="236" t="s">
        <v>40</v>
      </c>
      <c r="S68" s="236" t="s">
        <v>174</v>
      </c>
      <c r="T68" s="236" t="s">
        <v>41</v>
      </c>
      <c r="U68" s="275" t="s">
        <v>3</v>
      </c>
      <c r="V68" s="276"/>
    </row>
    <row r="69" spans="2:22" ht="76.5" customHeight="1" x14ac:dyDescent="0.25">
      <c r="B69" s="237"/>
      <c r="C69" s="237"/>
      <c r="D69" s="237"/>
      <c r="E69" s="237"/>
      <c r="F69" s="237"/>
      <c r="G69" s="237"/>
      <c r="H69" s="237"/>
      <c r="I69" s="237"/>
      <c r="J69" s="237"/>
      <c r="K69" s="237"/>
      <c r="L69" s="237"/>
      <c r="M69" s="106" t="s">
        <v>121</v>
      </c>
      <c r="N69" s="106" t="s">
        <v>178</v>
      </c>
      <c r="O69" s="106" t="s">
        <v>179</v>
      </c>
      <c r="P69" s="106" t="s">
        <v>172</v>
      </c>
      <c r="Q69" s="237"/>
      <c r="R69" s="237"/>
      <c r="S69" s="237"/>
      <c r="T69" s="237"/>
      <c r="U69" s="277"/>
      <c r="V69" s="278"/>
    </row>
    <row r="70" spans="2:22" ht="84.95" customHeight="1" x14ac:dyDescent="0.25">
      <c r="B70" s="78" t="s">
        <v>42</v>
      </c>
      <c r="C70" s="149">
        <v>0</v>
      </c>
      <c r="D70" s="149">
        <f t="shared" ref="D70:D75" si="9">C70/200</f>
        <v>0</v>
      </c>
      <c r="E70" s="61">
        <v>300</v>
      </c>
      <c r="F70" s="61">
        <f>E70/300</f>
        <v>1</v>
      </c>
      <c r="G70" s="188" t="s">
        <v>198</v>
      </c>
      <c r="H70" s="185">
        <v>79577439</v>
      </c>
      <c r="I70" s="185" t="s">
        <v>199</v>
      </c>
      <c r="J70" s="61" t="s">
        <v>200</v>
      </c>
      <c r="K70" s="185">
        <v>1997</v>
      </c>
      <c r="L70" s="46" t="s">
        <v>201</v>
      </c>
      <c r="M70" s="61" t="s">
        <v>217</v>
      </c>
      <c r="N70" s="182"/>
      <c r="O70" s="182"/>
      <c r="P70" s="61" t="s">
        <v>216</v>
      </c>
      <c r="Q70" s="188" t="s">
        <v>137</v>
      </c>
      <c r="R70" s="185" t="s">
        <v>137</v>
      </c>
      <c r="S70" s="185" t="str">
        <f>(IF(O70-N70&gt;=365,"SI","NO"))</f>
        <v>NO</v>
      </c>
      <c r="T70" s="188" t="s">
        <v>137</v>
      </c>
      <c r="U70" s="251" t="s">
        <v>215</v>
      </c>
      <c r="V70" s="252"/>
    </row>
    <row r="71" spans="2:22" ht="84.95" customHeight="1" x14ac:dyDescent="0.25">
      <c r="B71" s="183" t="s">
        <v>42</v>
      </c>
      <c r="C71" s="183">
        <v>0</v>
      </c>
      <c r="D71" s="183">
        <f t="shared" si="9"/>
        <v>0</v>
      </c>
      <c r="E71" s="61">
        <v>300</v>
      </c>
      <c r="F71" s="61">
        <f>E71/300</f>
        <v>1</v>
      </c>
      <c r="G71" s="61" t="s">
        <v>202</v>
      </c>
      <c r="H71" s="185">
        <v>52963859</v>
      </c>
      <c r="I71" s="185" t="s">
        <v>203</v>
      </c>
      <c r="J71" s="61" t="s">
        <v>204</v>
      </c>
      <c r="K71" s="185">
        <v>2007</v>
      </c>
      <c r="L71" s="46" t="s">
        <v>205</v>
      </c>
      <c r="M71" s="61" t="s">
        <v>218</v>
      </c>
      <c r="N71" s="208">
        <v>39722</v>
      </c>
      <c r="O71" s="208">
        <v>39782</v>
      </c>
      <c r="P71" s="61" t="s">
        <v>219</v>
      </c>
      <c r="Q71" s="188" t="s">
        <v>137</v>
      </c>
      <c r="R71" s="185" t="s">
        <v>137</v>
      </c>
      <c r="S71" s="185" t="str">
        <f>(IF(O71-N71&gt;=365,"SI","NO"))</f>
        <v>NO</v>
      </c>
      <c r="T71" s="188" t="s">
        <v>137</v>
      </c>
      <c r="U71" s="251" t="s">
        <v>206</v>
      </c>
      <c r="V71" s="252"/>
    </row>
    <row r="72" spans="2:22" ht="105" x14ac:dyDescent="0.25">
      <c r="B72" s="183" t="s">
        <v>43</v>
      </c>
      <c r="C72" s="183"/>
      <c r="D72" s="183">
        <f t="shared" si="9"/>
        <v>0</v>
      </c>
      <c r="E72" s="183">
        <v>150</v>
      </c>
      <c r="F72" s="183">
        <f>E72/150</f>
        <v>1</v>
      </c>
      <c r="G72" s="61" t="s">
        <v>207</v>
      </c>
      <c r="H72" s="188">
        <v>51679605</v>
      </c>
      <c r="I72" s="188" t="s">
        <v>208</v>
      </c>
      <c r="J72" s="61" t="s">
        <v>200</v>
      </c>
      <c r="K72" s="188">
        <v>1990</v>
      </c>
      <c r="L72" s="46">
        <v>3237</v>
      </c>
      <c r="M72" s="61" t="s">
        <v>213</v>
      </c>
      <c r="N72" s="207">
        <v>32174</v>
      </c>
      <c r="O72" s="207">
        <v>32324</v>
      </c>
      <c r="P72" s="206" t="s">
        <v>209</v>
      </c>
      <c r="Q72" s="188" t="s">
        <v>137</v>
      </c>
      <c r="R72" s="188" t="s">
        <v>137</v>
      </c>
      <c r="S72" s="185" t="str">
        <f>(IF(O72-N72&gt;=182,"SI","NO"))</f>
        <v>NO</v>
      </c>
      <c r="T72" s="188" t="s">
        <v>137</v>
      </c>
      <c r="U72" s="251" t="s">
        <v>215</v>
      </c>
      <c r="V72" s="252"/>
    </row>
    <row r="73" spans="2:22" ht="120" x14ac:dyDescent="0.25">
      <c r="B73" s="183" t="s">
        <v>43</v>
      </c>
      <c r="C73" s="183"/>
      <c r="D73" s="183">
        <f t="shared" si="9"/>
        <v>0</v>
      </c>
      <c r="E73" s="205">
        <v>150</v>
      </c>
      <c r="F73" s="183">
        <f>E73/150</f>
        <v>1</v>
      </c>
      <c r="G73" s="61" t="s">
        <v>210</v>
      </c>
      <c r="H73" s="2">
        <v>52788501</v>
      </c>
      <c r="I73" s="2" t="s">
        <v>203</v>
      </c>
      <c r="J73" s="61" t="s">
        <v>211</v>
      </c>
      <c r="K73" s="2">
        <v>2008</v>
      </c>
      <c r="L73" s="4" t="s">
        <v>212</v>
      </c>
      <c r="M73" s="61" t="s">
        <v>220</v>
      </c>
      <c r="N73" s="180">
        <v>39930</v>
      </c>
      <c r="O73" s="180">
        <v>40429</v>
      </c>
      <c r="P73" s="206" t="s">
        <v>221</v>
      </c>
      <c r="Q73" s="188" t="s">
        <v>137</v>
      </c>
      <c r="R73" s="188" t="s">
        <v>137</v>
      </c>
      <c r="S73" s="185" t="s">
        <v>138</v>
      </c>
      <c r="T73" s="188" t="s">
        <v>137</v>
      </c>
      <c r="U73" s="251" t="s">
        <v>229</v>
      </c>
      <c r="V73" s="252"/>
    </row>
    <row r="74" spans="2:22" ht="107.25" customHeight="1" x14ac:dyDescent="0.25">
      <c r="B74" s="183" t="s">
        <v>43</v>
      </c>
      <c r="C74" s="183"/>
      <c r="D74" s="183">
        <f t="shared" si="9"/>
        <v>0</v>
      </c>
      <c r="E74" s="205">
        <v>150</v>
      </c>
      <c r="F74" s="183">
        <f>E74/150</f>
        <v>1</v>
      </c>
      <c r="G74" s="61" t="s">
        <v>222</v>
      </c>
      <c r="H74" s="2">
        <v>53154977</v>
      </c>
      <c r="I74" s="2" t="s">
        <v>208</v>
      </c>
      <c r="J74" s="187" t="s">
        <v>223</v>
      </c>
      <c r="K74" s="2">
        <v>2008</v>
      </c>
      <c r="L74" s="4">
        <v>109362</v>
      </c>
      <c r="M74" s="61" t="s">
        <v>224</v>
      </c>
      <c r="N74" s="180"/>
      <c r="O74" s="180"/>
      <c r="P74" s="206" t="s">
        <v>236</v>
      </c>
      <c r="Q74" s="188" t="s">
        <v>137</v>
      </c>
      <c r="R74" s="188" t="s">
        <v>137</v>
      </c>
      <c r="S74" s="185" t="str">
        <f>(IF(O74-N74&gt;=182,"SI","NO"))</f>
        <v>NO</v>
      </c>
      <c r="T74" s="188" t="s">
        <v>137</v>
      </c>
      <c r="U74" s="251" t="s">
        <v>215</v>
      </c>
      <c r="V74" s="252"/>
    </row>
    <row r="75" spans="2:22" ht="95.25" customHeight="1" x14ac:dyDescent="0.25">
      <c r="B75" s="187" t="s">
        <v>43</v>
      </c>
      <c r="C75" s="187"/>
      <c r="D75" s="187">
        <f t="shared" si="9"/>
        <v>0</v>
      </c>
      <c r="E75" s="205">
        <v>150</v>
      </c>
      <c r="F75" s="187">
        <f>E75/150</f>
        <v>1</v>
      </c>
      <c r="G75" s="61" t="s">
        <v>225</v>
      </c>
      <c r="H75" s="2">
        <v>52843418</v>
      </c>
      <c r="I75" s="2" t="s">
        <v>203</v>
      </c>
      <c r="J75" s="187" t="s">
        <v>226</v>
      </c>
      <c r="K75" s="2">
        <v>2007</v>
      </c>
      <c r="L75" s="4" t="s">
        <v>227</v>
      </c>
      <c r="M75" s="187" t="s">
        <v>182</v>
      </c>
      <c r="N75" s="180">
        <v>39264</v>
      </c>
      <c r="O75" s="180">
        <v>39462</v>
      </c>
      <c r="P75" s="84" t="s">
        <v>228</v>
      </c>
      <c r="Q75" s="188" t="s">
        <v>137</v>
      </c>
      <c r="R75" s="188" t="s">
        <v>137</v>
      </c>
      <c r="S75" s="188" t="s">
        <v>138</v>
      </c>
      <c r="T75" s="188" t="s">
        <v>137</v>
      </c>
      <c r="U75" s="251" t="s">
        <v>215</v>
      </c>
      <c r="V75" s="252"/>
    </row>
    <row r="76" spans="2:22" ht="33.6" customHeight="1" x14ac:dyDescent="0.25">
      <c r="B76" s="174"/>
      <c r="C76" s="174"/>
      <c r="D76" s="175"/>
      <c r="E76" s="175"/>
      <c r="F76" s="175"/>
      <c r="G76" s="175"/>
      <c r="H76" s="175"/>
      <c r="I76" s="176"/>
      <c r="J76" s="176"/>
      <c r="K76" s="177"/>
      <c r="L76" s="178"/>
      <c r="M76" s="178"/>
      <c r="N76" s="8"/>
      <c r="O76" s="8"/>
      <c r="P76" s="8"/>
      <c r="Q76" s="179"/>
      <c r="R76" s="179"/>
    </row>
    <row r="77" spans="2:22" ht="33.6" customHeight="1" x14ac:dyDescent="0.25">
      <c r="B77" s="174"/>
      <c r="C77" s="174"/>
      <c r="D77" s="175"/>
      <c r="E77" s="175"/>
      <c r="F77" s="175"/>
      <c r="G77" s="175"/>
      <c r="H77" s="175"/>
      <c r="I77" s="176"/>
      <c r="J77" s="176"/>
      <c r="K77" s="177"/>
      <c r="L77" s="178"/>
      <c r="M77" s="178"/>
      <c r="N77" s="8"/>
      <c r="O77" s="8"/>
      <c r="P77" s="8"/>
      <c r="Q77" s="179"/>
      <c r="R77" s="179"/>
    </row>
    <row r="79" spans="2:22" ht="15.75" thickBot="1" x14ac:dyDescent="0.3"/>
    <row r="80" spans="2:22" ht="27" thickBot="1" x14ac:dyDescent="0.3">
      <c r="B80" s="243" t="s">
        <v>45</v>
      </c>
      <c r="C80" s="244"/>
      <c r="D80" s="244"/>
      <c r="E80" s="244"/>
      <c r="F80" s="244"/>
      <c r="G80" s="244"/>
      <c r="H80" s="244"/>
      <c r="I80" s="244"/>
      <c r="J80" s="244"/>
      <c r="K80" s="244"/>
      <c r="L80" s="244"/>
      <c r="M80" s="244"/>
      <c r="N80" s="244"/>
      <c r="O80" s="245"/>
    </row>
    <row r="83" spans="1:26" ht="46.15" customHeight="1" x14ac:dyDescent="0.25">
      <c r="B83" s="55" t="s">
        <v>32</v>
      </c>
      <c r="C83" s="55" t="s">
        <v>46</v>
      </c>
      <c r="D83" s="249" t="s">
        <v>3</v>
      </c>
      <c r="E83" s="250"/>
    </row>
    <row r="84" spans="1:26" ht="174" customHeight="1" x14ac:dyDescent="0.25">
      <c r="B84" s="56" t="s">
        <v>124</v>
      </c>
      <c r="C84" s="188" t="s">
        <v>137</v>
      </c>
      <c r="D84" s="251" t="s">
        <v>231</v>
      </c>
      <c r="E84" s="252"/>
      <c r="F84" s="209" t="s">
        <v>230</v>
      </c>
    </row>
    <row r="87" spans="1:26" ht="26.25" x14ac:dyDescent="0.25">
      <c r="B87" s="241" t="s">
        <v>60</v>
      </c>
      <c r="C87" s="242"/>
      <c r="D87" s="242"/>
      <c r="E87" s="242"/>
      <c r="F87" s="242"/>
      <c r="G87" s="242"/>
      <c r="H87" s="242"/>
      <c r="I87" s="242"/>
      <c r="J87" s="242"/>
      <c r="K87" s="242"/>
      <c r="L87" s="242"/>
      <c r="M87" s="242"/>
      <c r="N87" s="242"/>
      <c r="O87" s="242"/>
      <c r="P87" s="242"/>
      <c r="Q87" s="242"/>
    </row>
    <row r="89" spans="1:26" ht="15.75" thickBot="1" x14ac:dyDescent="0.3"/>
    <row r="90" spans="1:26" ht="27" thickBot="1" x14ac:dyDescent="0.3">
      <c r="B90" s="243" t="s">
        <v>53</v>
      </c>
      <c r="C90" s="244"/>
      <c r="D90" s="244"/>
      <c r="E90" s="244"/>
      <c r="F90" s="244"/>
      <c r="G90" s="244"/>
      <c r="H90" s="244"/>
      <c r="I90" s="244"/>
      <c r="J90" s="244"/>
      <c r="K90" s="244"/>
      <c r="L90" s="244"/>
      <c r="M90" s="244"/>
      <c r="N90" s="244"/>
      <c r="O90" s="245"/>
    </row>
    <row r="92" spans="1:26" ht="15.75" thickBot="1" x14ac:dyDescent="0.3">
      <c r="N92" s="52"/>
      <c r="O92" s="52"/>
      <c r="S92" s="97">
        <v>41912</v>
      </c>
      <c r="T92" s="97">
        <v>40141</v>
      </c>
    </row>
    <row r="93" spans="1:26" s="93" customFormat="1" ht="109.5" customHeight="1" x14ac:dyDescent="0.25">
      <c r="B93" s="104" t="s">
        <v>146</v>
      </c>
      <c r="C93" s="104" t="s">
        <v>147</v>
      </c>
      <c r="D93" s="104" t="s">
        <v>148</v>
      </c>
      <c r="E93" s="104" t="s">
        <v>44</v>
      </c>
      <c r="F93" s="104" t="s">
        <v>22</v>
      </c>
      <c r="G93" s="104" t="s">
        <v>102</v>
      </c>
      <c r="H93" s="104" t="s">
        <v>17</v>
      </c>
      <c r="I93" s="104" t="s">
        <v>10</v>
      </c>
      <c r="J93" s="104" t="s">
        <v>162</v>
      </c>
      <c r="K93" s="104" t="s">
        <v>30</v>
      </c>
      <c r="L93" s="104" t="s">
        <v>57</v>
      </c>
      <c r="M93" s="104" t="s">
        <v>20</v>
      </c>
      <c r="N93" s="89" t="s">
        <v>26</v>
      </c>
      <c r="O93" s="104" t="s">
        <v>149</v>
      </c>
      <c r="P93" s="104" t="s">
        <v>35</v>
      </c>
      <c r="Q93" s="105" t="s">
        <v>11</v>
      </c>
      <c r="R93" s="105" t="s">
        <v>19</v>
      </c>
      <c r="S93" s="165" t="s">
        <v>163</v>
      </c>
      <c r="T93" s="165" t="s">
        <v>166</v>
      </c>
      <c r="U93" s="165" t="s">
        <v>168</v>
      </c>
      <c r="V93" s="165" t="s">
        <v>169</v>
      </c>
    </row>
    <row r="94" spans="1:26" s="99" customFormat="1" x14ac:dyDescent="0.25">
      <c r="A94" s="40">
        <v>1</v>
      </c>
      <c r="B94" s="100"/>
      <c r="C94" s="101"/>
      <c r="D94" s="100"/>
      <c r="E94" s="95"/>
      <c r="F94" s="96"/>
      <c r="G94" s="143"/>
      <c r="H94" s="103"/>
      <c r="I94" s="97"/>
      <c r="J94" s="168">
        <f t="shared" ref="J94:J101" si="10">(YEARFRAC(H94,I94,3))*12</f>
        <v>0</v>
      </c>
      <c r="K94" s="97"/>
      <c r="L94" s="172" t="e">
        <f>(YEARFRAC(U94,V94,3)*12)</f>
        <v>#VALUE!</v>
      </c>
      <c r="M94" s="172" t="e">
        <f>J94-L94</f>
        <v>#VALUE!</v>
      </c>
      <c r="N94" s="88"/>
      <c r="O94" s="88">
        <f>+N94*G94</f>
        <v>0</v>
      </c>
      <c r="P94" s="21"/>
      <c r="Q94" s="21"/>
      <c r="R94" s="144" t="s">
        <v>232</v>
      </c>
      <c r="S94" s="99" t="str">
        <f>IF(I94&gt;$S$92,"Revisar","")</f>
        <v/>
      </c>
      <c r="T94" s="99" t="str">
        <f>IF(H94&lt;$T$92,"Revisar inicio","")</f>
        <v>Revisar inicio</v>
      </c>
      <c r="U94" s="97" t="str">
        <f>IF(H94="","",IF(H94&lt;$T$92,$T$92,H94))</f>
        <v/>
      </c>
      <c r="V94" s="97" t="str">
        <f>IF(I94="","",IF(I94&gt;$S$92,$S$92,I94))</f>
        <v/>
      </c>
      <c r="W94" s="98"/>
      <c r="X94" s="98"/>
      <c r="Y94" s="98"/>
      <c r="Z94" s="98"/>
    </row>
    <row r="95" spans="1:26" s="99" customFormat="1" x14ac:dyDescent="0.25">
      <c r="A95" s="40">
        <f>+A94+1</f>
        <v>2</v>
      </c>
      <c r="B95" s="100"/>
      <c r="C95" s="101"/>
      <c r="D95" s="100"/>
      <c r="E95" s="95"/>
      <c r="F95" s="96"/>
      <c r="G95" s="96"/>
      <c r="H95" s="96"/>
      <c r="I95" s="97"/>
      <c r="J95" s="168">
        <f t="shared" si="10"/>
        <v>0</v>
      </c>
      <c r="K95" s="97"/>
      <c r="L95" s="172" t="e">
        <f t="shared" ref="L95:L101" si="11">(YEARFRAC(U95,V95,3)*12)</f>
        <v>#VALUE!</v>
      </c>
      <c r="M95" s="172" t="e">
        <f t="shared" ref="M95:M101" si="12">J95-L95</f>
        <v>#VALUE!</v>
      </c>
      <c r="N95" s="88"/>
      <c r="O95" s="88"/>
      <c r="P95" s="21"/>
      <c r="Q95" s="21"/>
      <c r="R95" s="144"/>
      <c r="S95" s="99" t="str">
        <f t="shared" ref="S95:S101" si="13">IF(I95&gt;$S$92,"Revisar","")</f>
        <v/>
      </c>
      <c r="T95" s="99" t="str">
        <f t="shared" ref="T95:T101" si="14">IF(H95&lt;$T$92,"Revisar inicio","")</f>
        <v>Revisar inicio</v>
      </c>
      <c r="U95" s="97" t="str">
        <f t="shared" ref="U95:U101" si="15">IF(H95="","",IF(H95&lt;$T$92,$T$92,H95))</f>
        <v/>
      </c>
      <c r="V95" s="97" t="str">
        <f t="shared" ref="V95:V101" si="16">IF(I95="","",IF(I95&gt;$S$92,$S$92,I95))</f>
        <v/>
      </c>
      <c r="W95" s="98"/>
      <c r="X95" s="98"/>
      <c r="Y95" s="98"/>
      <c r="Z95" s="98"/>
    </row>
    <row r="96" spans="1:26" s="99" customFormat="1" x14ac:dyDescent="0.25">
      <c r="A96" s="40">
        <f t="shared" ref="A96:A101" si="17">+A95+1</f>
        <v>3</v>
      </c>
      <c r="B96" s="100"/>
      <c r="C96" s="101"/>
      <c r="D96" s="100"/>
      <c r="E96" s="95"/>
      <c r="F96" s="96"/>
      <c r="G96" s="96"/>
      <c r="H96" s="96"/>
      <c r="I96" s="97"/>
      <c r="J96" s="168">
        <f t="shared" si="10"/>
        <v>0</v>
      </c>
      <c r="K96" s="97"/>
      <c r="L96" s="172" t="e">
        <f t="shared" si="11"/>
        <v>#VALUE!</v>
      </c>
      <c r="M96" s="172" t="e">
        <f t="shared" si="12"/>
        <v>#VALUE!</v>
      </c>
      <c r="N96" s="88"/>
      <c r="O96" s="88"/>
      <c r="P96" s="21"/>
      <c r="Q96" s="21"/>
      <c r="R96" s="144"/>
      <c r="S96" s="99" t="str">
        <f t="shared" si="13"/>
        <v/>
      </c>
      <c r="T96" s="99" t="str">
        <f t="shared" si="14"/>
        <v>Revisar inicio</v>
      </c>
      <c r="U96" s="97" t="str">
        <f t="shared" si="15"/>
        <v/>
      </c>
      <c r="V96" s="97" t="str">
        <f t="shared" si="16"/>
        <v/>
      </c>
      <c r="W96" s="98"/>
      <c r="X96" s="98"/>
      <c r="Y96" s="98"/>
      <c r="Z96" s="98"/>
    </row>
    <row r="97" spans="1:26" s="99" customFormat="1" x14ac:dyDescent="0.25">
      <c r="A97" s="40">
        <f t="shared" si="17"/>
        <v>4</v>
      </c>
      <c r="B97" s="100"/>
      <c r="C97" s="101"/>
      <c r="D97" s="100"/>
      <c r="E97" s="95"/>
      <c r="F97" s="96"/>
      <c r="G97" s="96"/>
      <c r="H97" s="96"/>
      <c r="I97" s="97"/>
      <c r="J97" s="168">
        <f t="shared" si="10"/>
        <v>0</v>
      </c>
      <c r="K97" s="97"/>
      <c r="L97" s="172" t="e">
        <f t="shared" si="11"/>
        <v>#VALUE!</v>
      </c>
      <c r="M97" s="172" t="e">
        <f t="shared" si="12"/>
        <v>#VALUE!</v>
      </c>
      <c r="N97" s="88"/>
      <c r="O97" s="88"/>
      <c r="P97" s="21"/>
      <c r="Q97" s="21"/>
      <c r="R97" s="144"/>
      <c r="S97" s="99" t="str">
        <f t="shared" si="13"/>
        <v/>
      </c>
      <c r="T97" s="99" t="str">
        <f t="shared" si="14"/>
        <v>Revisar inicio</v>
      </c>
      <c r="U97" s="97" t="str">
        <f t="shared" si="15"/>
        <v/>
      </c>
      <c r="V97" s="97" t="str">
        <f t="shared" si="16"/>
        <v/>
      </c>
      <c r="W97" s="98"/>
      <c r="X97" s="98"/>
      <c r="Y97" s="98"/>
      <c r="Z97" s="98"/>
    </row>
    <row r="98" spans="1:26" s="99" customFormat="1" x14ac:dyDescent="0.25">
      <c r="A98" s="40">
        <f t="shared" si="17"/>
        <v>5</v>
      </c>
      <c r="B98" s="100"/>
      <c r="C98" s="101"/>
      <c r="D98" s="100"/>
      <c r="E98" s="95"/>
      <c r="F98" s="96"/>
      <c r="G98" s="96"/>
      <c r="H98" s="96"/>
      <c r="I98" s="97"/>
      <c r="J98" s="168">
        <f t="shared" si="10"/>
        <v>0</v>
      </c>
      <c r="K98" s="97"/>
      <c r="L98" s="172" t="e">
        <f t="shared" si="11"/>
        <v>#VALUE!</v>
      </c>
      <c r="M98" s="172" t="e">
        <f t="shared" si="12"/>
        <v>#VALUE!</v>
      </c>
      <c r="N98" s="88"/>
      <c r="O98" s="88"/>
      <c r="P98" s="21"/>
      <c r="Q98" s="21"/>
      <c r="R98" s="144"/>
      <c r="S98" s="99" t="str">
        <f t="shared" si="13"/>
        <v/>
      </c>
      <c r="T98" s="99" t="str">
        <f t="shared" si="14"/>
        <v>Revisar inicio</v>
      </c>
      <c r="U98" s="97" t="str">
        <f t="shared" si="15"/>
        <v/>
      </c>
      <c r="V98" s="97" t="str">
        <f t="shared" si="16"/>
        <v/>
      </c>
      <c r="W98" s="98"/>
      <c r="X98" s="98"/>
      <c r="Y98" s="98"/>
      <c r="Z98" s="98"/>
    </row>
    <row r="99" spans="1:26" s="99" customFormat="1" x14ac:dyDescent="0.25">
      <c r="A99" s="40">
        <f t="shared" si="17"/>
        <v>6</v>
      </c>
      <c r="B99" s="100"/>
      <c r="C99" s="101"/>
      <c r="D99" s="100"/>
      <c r="E99" s="95"/>
      <c r="F99" s="96"/>
      <c r="G99" s="96"/>
      <c r="H99" s="96"/>
      <c r="I99" s="97"/>
      <c r="J99" s="168">
        <f t="shared" si="10"/>
        <v>0</v>
      </c>
      <c r="K99" s="97"/>
      <c r="L99" s="172" t="e">
        <f t="shared" si="11"/>
        <v>#VALUE!</v>
      </c>
      <c r="M99" s="172" t="e">
        <f t="shared" si="12"/>
        <v>#VALUE!</v>
      </c>
      <c r="N99" s="88"/>
      <c r="O99" s="88"/>
      <c r="P99" s="21"/>
      <c r="Q99" s="21"/>
      <c r="R99" s="144"/>
      <c r="S99" s="99" t="str">
        <f t="shared" si="13"/>
        <v/>
      </c>
      <c r="T99" s="99" t="str">
        <f t="shared" si="14"/>
        <v>Revisar inicio</v>
      </c>
      <c r="U99" s="97" t="str">
        <f t="shared" si="15"/>
        <v/>
      </c>
      <c r="V99" s="97" t="str">
        <f t="shared" si="16"/>
        <v/>
      </c>
      <c r="W99" s="98"/>
      <c r="X99" s="98"/>
      <c r="Y99" s="98"/>
      <c r="Z99" s="98"/>
    </row>
    <row r="100" spans="1:26" s="99" customFormat="1" x14ac:dyDescent="0.25">
      <c r="A100" s="40">
        <f t="shared" si="17"/>
        <v>7</v>
      </c>
      <c r="B100" s="100"/>
      <c r="C100" s="101"/>
      <c r="D100" s="100"/>
      <c r="E100" s="95"/>
      <c r="F100" s="96"/>
      <c r="G100" s="96"/>
      <c r="H100" s="96"/>
      <c r="I100" s="97"/>
      <c r="J100" s="168">
        <f t="shared" si="10"/>
        <v>0</v>
      </c>
      <c r="K100" s="97"/>
      <c r="L100" s="172" t="e">
        <f t="shared" si="11"/>
        <v>#VALUE!</v>
      </c>
      <c r="M100" s="172" t="e">
        <f t="shared" si="12"/>
        <v>#VALUE!</v>
      </c>
      <c r="N100" s="88"/>
      <c r="O100" s="88"/>
      <c r="P100" s="21"/>
      <c r="Q100" s="21"/>
      <c r="R100" s="144"/>
      <c r="S100" s="99" t="str">
        <f t="shared" si="13"/>
        <v/>
      </c>
      <c r="T100" s="99" t="str">
        <f t="shared" si="14"/>
        <v>Revisar inicio</v>
      </c>
      <c r="U100" s="97" t="str">
        <f t="shared" si="15"/>
        <v/>
      </c>
      <c r="V100" s="97" t="str">
        <f t="shared" si="16"/>
        <v/>
      </c>
      <c r="W100" s="98"/>
      <c r="X100" s="98"/>
      <c r="Y100" s="98"/>
      <c r="Z100" s="98"/>
    </row>
    <row r="101" spans="1:26" s="99" customFormat="1" x14ac:dyDescent="0.25">
      <c r="A101" s="40">
        <f t="shared" si="17"/>
        <v>8</v>
      </c>
      <c r="B101" s="100"/>
      <c r="C101" s="101"/>
      <c r="D101" s="100"/>
      <c r="E101" s="95"/>
      <c r="F101" s="96"/>
      <c r="G101" s="96"/>
      <c r="H101" s="96"/>
      <c r="I101" s="97"/>
      <c r="J101" s="168">
        <f t="shared" si="10"/>
        <v>0</v>
      </c>
      <c r="K101" s="97"/>
      <c r="L101" s="172" t="e">
        <f t="shared" si="11"/>
        <v>#VALUE!</v>
      </c>
      <c r="M101" s="172" t="e">
        <f t="shared" si="12"/>
        <v>#VALUE!</v>
      </c>
      <c r="N101" s="88"/>
      <c r="O101" s="88"/>
      <c r="P101" s="21"/>
      <c r="Q101" s="21"/>
      <c r="R101" s="144"/>
      <c r="S101" s="99" t="str">
        <f t="shared" si="13"/>
        <v/>
      </c>
      <c r="T101" s="99" t="str">
        <f t="shared" si="14"/>
        <v>Revisar inicio</v>
      </c>
      <c r="U101" s="97" t="str">
        <f t="shared" si="15"/>
        <v/>
      </c>
      <c r="V101" s="97" t="str">
        <f t="shared" si="16"/>
        <v/>
      </c>
      <c r="W101" s="98"/>
      <c r="X101" s="98"/>
      <c r="Y101" s="98"/>
      <c r="Z101" s="98"/>
    </row>
    <row r="102" spans="1:26" s="99" customFormat="1" x14ac:dyDescent="0.25">
      <c r="A102" s="40"/>
      <c r="B102" s="41" t="s">
        <v>16</v>
      </c>
      <c r="C102" s="101"/>
      <c r="D102" s="100"/>
      <c r="E102" s="95"/>
      <c r="F102" s="96"/>
      <c r="G102" s="96"/>
      <c r="H102" s="96"/>
      <c r="I102" s="97"/>
      <c r="J102" s="166">
        <f>SUM(J94:J101)</f>
        <v>0</v>
      </c>
      <c r="K102" s="97"/>
      <c r="L102" s="167" t="e">
        <f t="shared" ref="L102" si="18">SUM(L94:L101)</f>
        <v>#VALUE!</v>
      </c>
      <c r="M102" s="167" t="e">
        <f t="shared" ref="M102" si="19">SUM(M94:M101)</f>
        <v>#VALUE!</v>
      </c>
      <c r="N102" s="142">
        <f t="shared" ref="N102:O102" si="20">SUM(N94:N101)</f>
        <v>0</v>
      </c>
      <c r="O102" s="102">
        <f t="shared" si="20"/>
        <v>0</v>
      </c>
      <c r="P102" s="21"/>
      <c r="Q102" s="21"/>
      <c r="R102" s="145"/>
      <c r="S102" s="163"/>
      <c r="T102" s="163"/>
      <c r="U102" s="163"/>
      <c r="V102" s="163"/>
    </row>
    <row r="103" spans="1:26" x14ac:dyDescent="0.25">
      <c r="B103" s="24"/>
      <c r="C103" s="24"/>
      <c r="D103" s="24"/>
      <c r="E103" s="25"/>
      <c r="F103" s="24"/>
      <c r="G103" s="24"/>
      <c r="H103" s="24"/>
      <c r="I103" s="24"/>
      <c r="J103" s="24"/>
      <c r="K103" s="24"/>
      <c r="L103" s="24"/>
      <c r="M103" s="24"/>
      <c r="N103" s="24"/>
      <c r="O103" s="24"/>
      <c r="P103" s="24"/>
      <c r="Q103" s="24"/>
    </row>
    <row r="104" spans="1:26" ht="18.75" x14ac:dyDescent="0.25">
      <c r="B104" s="47" t="s">
        <v>31</v>
      </c>
      <c r="C104" s="60" t="s">
        <v>237</v>
      </c>
      <c r="H104" s="26"/>
      <c r="I104" s="26"/>
      <c r="J104" s="26"/>
      <c r="K104" s="26"/>
      <c r="L104" s="26"/>
      <c r="M104" s="26"/>
      <c r="N104" s="26"/>
      <c r="O104" s="24"/>
      <c r="P104" s="24"/>
      <c r="Q104" s="24"/>
    </row>
    <row r="106" spans="1:26" ht="15.75" thickBot="1" x14ac:dyDescent="0.3"/>
    <row r="107" spans="1:26" ht="37.15" customHeight="1" thickBot="1" x14ac:dyDescent="0.3">
      <c r="B107" s="63" t="s">
        <v>48</v>
      </c>
      <c r="C107" s="64" t="s">
        <v>49</v>
      </c>
      <c r="D107" s="63" t="s">
        <v>50</v>
      </c>
      <c r="E107" s="64" t="s">
        <v>54</v>
      </c>
    </row>
    <row r="108" spans="1:26" ht="41.45" customHeight="1" x14ac:dyDescent="0.25">
      <c r="B108" s="54" t="s">
        <v>125</v>
      </c>
      <c r="C108" s="57">
        <v>20</v>
      </c>
      <c r="D108" s="57">
        <v>0</v>
      </c>
      <c r="E108" s="246">
        <f>+D108+D109+D110</f>
        <v>0</v>
      </c>
    </row>
    <row r="109" spans="1:26" x14ac:dyDescent="0.25">
      <c r="B109" s="54" t="s">
        <v>126</v>
      </c>
      <c r="C109" s="46">
        <v>30</v>
      </c>
      <c r="D109" s="58">
        <v>0</v>
      </c>
      <c r="E109" s="247"/>
    </row>
    <row r="110" spans="1:26" ht="15.75" thickBot="1" x14ac:dyDescent="0.3">
      <c r="B110" s="54" t="s">
        <v>127</v>
      </c>
      <c r="C110" s="59">
        <v>40</v>
      </c>
      <c r="D110" s="59">
        <v>0</v>
      </c>
      <c r="E110" s="248"/>
    </row>
    <row r="112" spans="1:26" ht="15.75" thickBot="1" x14ac:dyDescent="0.3"/>
    <row r="113" spans="2:18" ht="27" thickBot="1" x14ac:dyDescent="0.3">
      <c r="B113" s="243" t="s">
        <v>51</v>
      </c>
      <c r="C113" s="244"/>
      <c r="D113" s="244"/>
      <c r="E113" s="244"/>
      <c r="F113" s="244"/>
      <c r="G113" s="244"/>
      <c r="H113" s="244"/>
      <c r="I113" s="244"/>
      <c r="J113" s="244"/>
      <c r="K113" s="244"/>
      <c r="L113" s="244"/>
      <c r="M113" s="244"/>
      <c r="N113" s="244"/>
      <c r="O113" s="245"/>
    </row>
    <row r="115" spans="2:18" ht="76.5" customHeight="1" x14ac:dyDescent="0.25">
      <c r="B115" s="45" t="s">
        <v>0</v>
      </c>
      <c r="C115" s="45" t="s">
        <v>38</v>
      </c>
      <c r="D115" s="45" t="s">
        <v>39</v>
      </c>
      <c r="E115" s="45" t="s">
        <v>115</v>
      </c>
      <c r="F115" s="45" t="s">
        <v>117</v>
      </c>
      <c r="G115" s="45" t="s">
        <v>118</v>
      </c>
      <c r="H115" s="45" t="s">
        <v>119</v>
      </c>
      <c r="I115" s="45" t="s">
        <v>116</v>
      </c>
      <c r="J115" s="249" t="s">
        <v>120</v>
      </c>
      <c r="K115" s="268"/>
      <c r="L115" s="268"/>
      <c r="M115" s="250"/>
      <c r="N115" s="45" t="s">
        <v>123</v>
      </c>
      <c r="O115" s="45" t="s">
        <v>40</v>
      </c>
      <c r="P115" s="45" t="s">
        <v>41</v>
      </c>
      <c r="Q115" s="249" t="s">
        <v>3</v>
      </c>
      <c r="R115" s="250"/>
    </row>
    <row r="116" spans="2:18" ht="76.5" customHeight="1" x14ac:dyDescent="0.25">
      <c r="B116" s="106"/>
      <c r="C116" s="106"/>
      <c r="D116" s="106"/>
      <c r="E116" s="106"/>
      <c r="F116" s="106"/>
      <c r="G116" s="106"/>
      <c r="H116" s="106"/>
      <c r="I116" s="106"/>
      <c r="J116" s="150" t="s">
        <v>121</v>
      </c>
      <c r="K116" s="156" t="s">
        <v>173</v>
      </c>
      <c r="L116" s="151" t="s">
        <v>181</v>
      </c>
      <c r="M116" s="151" t="s">
        <v>122</v>
      </c>
      <c r="N116" s="106"/>
      <c r="O116" s="106"/>
      <c r="P116" s="106"/>
      <c r="Q116" s="150"/>
      <c r="R116" s="151"/>
    </row>
    <row r="117" spans="2:18" ht="60.75" customHeight="1" x14ac:dyDescent="0.25">
      <c r="B117" s="78" t="s">
        <v>180</v>
      </c>
      <c r="C117" s="78"/>
      <c r="D117" s="2"/>
      <c r="E117" s="2"/>
      <c r="F117" s="2"/>
      <c r="G117" s="2"/>
      <c r="H117" s="2"/>
      <c r="I117" s="4"/>
      <c r="J117" s="1"/>
      <c r="K117" s="84"/>
      <c r="M117" s="83"/>
      <c r="N117" s="51"/>
      <c r="O117" s="51"/>
      <c r="P117" s="51"/>
      <c r="Q117" s="274" t="s">
        <v>233</v>
      </c>
      <c r="R117" s="274"/>
    </row>
    <row r="118" spans="2:18" ht="60.75" customHeight="1" x14ac:dyDescent="0.25">
      <c r="B118" s="78" t="s">
        <v>131</v>
      </c>
      <c r="C118" s="78"/>
      <c r="D118" s="2"/>
      <c r="E118" s="2"/>
      <c r="F118" s="2"/>
      <c r="G118" s="2"/>
      <c r="H118" s="2"/>
      <c r="I118" s="4"/>
      <c r="J118" s="1"/>
      <c r="K118" s="84"/>
      <c r="L118" s="83"/>
      <c r="M118" s="83"/>
      <c r="N118" s="51"/>
      <c r="O118" s="51"/>
      <c r="P118" s="51"/>
      <c r="Q118" s="79"/>
      <c r="R118" s="79"/>
    </row>
    <row r="119" spans="2:18" ht="33.6" customHeight="1" x14ac:dyDescent="0.25">
      <c r="B119" s="78" t="s">
        <v>132</v>
      </c>
      <c r="C119" s="78"/>
      <c r="D119" s="2"/>
      <c r="E119" s="2"/>
      <c r="F119" s="2"/>
      <c r="G119" s="2"/>
      <c r="H119" s="2"/>
      <c r="I119" s="4"/>
      <c r="J119" s="1"/>
      <c r="K119" s="83"/>
      <c r="L119" s="83"/>
      <c r="M119" s="83"/>
      <c r="N119" s="51"/>
      <c r="O119" s="51"/>
      <c r="P119" s="51"/>
      <c r="Q119" s="274"/>
      <c r="R119" s="274"/>
    </row>
    <row r="122" spans="2:18" ht="15.75" thickBot="1" x14ac:dyDescent="0.3"/>
    <row r="123" spans="2:18" ht="54" customHeight="1" x14ac:dyDescent="0.25">
      <c r="B123" s="62" t="s">
        <v>32</v>
      </c>
      <c r="C123" s="62" t="s">
        <v>48</v>
      </c>
      <c r="D123" s="45" t="s">
        <v>49</v>
      </c>
      <c r="E123" s="62" t="s">
        <v>50</v>
      </c>
      <c r="F123" s="64" t="s">
        <v>55</v>
      </c>
      <c r="G123" s="80"/>
    </row>
    <row r="124" spans="2:18" ht="120.75" customHeight="1" x14ac:dyDescent="0.2">
      <c r="B124" s="271" t="s">
        <v>52</v>
      </c>
      <c r="C124" s="5" t="s">
        <v>128</v>
      </c>
      <c r="D124" s="58">
        <v>25</v>
      </c>
      <c r="E124" s="58">
        <v>0</v>
      </c>
      <c r="F124" s="238">
        <f>+E124+E125+E126</f>
        <v>0</v>
      </c>
      <c r="G124" s="81"/>
    </row>
    <row r="125" spans="2:18" ht="106.5" customHeight="1" x14ac:dyDescent="0.2">
      <c r="B125" s="271"/>
      <c r="C125" s="5" t="s">
        <v>129</v>
      </c>
      <c r="D125" s="61">
        <v>25</v>
      </c>
      <c r="E125" s="58">
        <v>0</v>
      </c>
      <c r="F125" s="239"/>
      <c r="G125" s="81"/>
    </row>
    <row r="126" spans="2:18" ht="71.25" customHeight="1" x14ac:dyDescent="0.2">
      <c r="B126" s="271"/>
      <c r="C126" s="5" t="s">
        <v>130</v>
      </c>
      <c r="D126" s="58">
        <v>10</v>
      </c>
      <c r="E126" s="58">
        <v>0</v>
      </c>
      <c r="F126" s="240"/>
      <c r="G126" s="81"/>
    </row>
    <row r="127" spans="2:18" x14ac:dyDescent="0.25">
      <c r="C127"/>
      <c r="E127" s="7" t="s">
        <v>16</v>
      </c>
      <c r="F127" s="7">
        <f>+F124</f>
        <v>0</v>
      </c>
    </row>
    <row r="131" spans="2:5" x14ac:dyDescent="0.25">
      <c r="B131" s="108" t="s">
        <v>136</v>
      </c>
      <c r="C131" s="90"/>
      <c r="D131" s="90"/>
    </row>
    <row r="132" spans="2:5" x14ac:dyDescent="0.25">
      <c r="B132" s="90"/>
      <c r="C132" s="90"/>
      <c r="D132" s="90"/>
    </row>
    <row r="133" spans="2:5" x14ac:dyDescent="0.25">
      <c r="B133" s="111" t="s">
        <v>32</v>
      </c>
      <c r="C133" s="111" t="s">
        <v>137</v>
      </c>
      <c r="D133" s="111" t="s">
        <v>138</v>
      </c>
    </row>
    <row r="134" spans="2:5" x14ac:dyDescent="0.25">
      <c r="B134" s="107" t="s">
        <v>139</v>
      </c>
      <c r="C134" s="152" t="str">
        <f>IF(L41&gt;=24,"X","")</f>
        <v/>
      </c>
      <c r="D134" s="152" t="str">
        <f>IF(L41&lt;24,"X","")</f>
        <v>X</v>
      </c>
    </row>
    <row r="135" spans="2:5" x14ac:dyDescent="0.25">
      <c r="B135" s="107" t="s">
        <v>140</v>
      </c>
      <c r="C135" s="107"/>
      <c r="D135" s="188" t="s">
        <v>234</v>
      </c>
    </row>
    <row r="136" spans="2:5" x14ac:dyDescent="0.25">
      <c r="B136" s="107" t="s">
        <v>141</v>
      </c>
      <c r="C136" s="107"/>
      <c r="D136" s="188" t="s">
        <v>234</v>
      </c>
    </row>
    <row r="137" spans="2:5" x14ac:dyDescent="0.25">
      <c r="B137" s="107" t="s">
        <v>142</v>
      </c>
      <c r="C137" s="107"/>
      <c r="D137" s="188" t="s">
        <v>234</v>
      </c>
    </row>
    <row r="141" spans="2:5" x14ac:dyDescent="0.25">
      <c r="B141" s="108" t="s">
        <v>143</v>
      </c>
      <c r="C141" s="90"/>
      <c r="D141" s="90"/>
      <c r="E141" s="90"/>
    </row>
    <row r="142" spans="2:5" x14ac:dyDescent="0.25">
      <c r="B142" s="90"/>
      <c r="C142" s="90"/>
      <c r="D142" s="90"/>
      <c r="E142" s="90"/>
    </row>
    <row r="143" spans="2:5" x14ac:dyDescent="0.25">
      <c r="B143" s="90"/>
      <c r="C143" s="90"/>
      <c r="D143" s="90"/>
      <c r="E143" s="90"/>
    </row>
    <row r="144" spans="2:5" x14ac:dyDescent="0.25">
      <c r="B144" s="111" t="s">
        <v>32</v>
      </c>
      <c r="C144" s="111" t="s">
        <v>56</v>
      </c>
      <c r="D144" s="110" t="s">
        <v>50</v>
      </c>
      <c r="E144" s="110" t="s">
        <v>16</v>
      </c>
    </row>
    <row r="145" spans="2:5" ht="28.5" x14ac:dyDescent="0.25">
      <c r="B145" s="91" t="s">
        <v>144</v>
      </c>
      <c r="C145" s="92">
        <v>40</v>
      </c>
      <c r="D145" s="109">
        <f>E108</f>
        <v>0</v>
      </c>
      <c r="E145" s="255">
        <f>+D145+D146</f>
        <v>0</v>
      </c>
    </row>
    <row r="146" spans="2:5" ht="42.75" x14ac:dyDescent="0.25">
      <c r="B146" s="91" t="s">
        <v>145</v>
      </c>
      <c r="C146" s="92">
        <v>60</v>
      </c>
      <c r="D146" s="109">
        <f>F127</f>
        <v>0</v>
      </c>
      <c r="E146" s="256"/>
    </row>
    <row r="150" spans="2:5" ht="255" x14ac:dyDescent="0.25">
      <c r="B150" s="209" t="s">
        <v>238</v>
      </c>
    </row>
  </sheetData>
  <mergeCells count="63">
    <mergeCell ref="Q68:Q69"/>
    <mergeCell ref="R68:R69"/>
    <mergeCell ref="S68:S69"/>
    <mergeCell ref="T68:T69"/>
    <mergeCell ref="U68:V69"/>
    <mergeCell ref="Q115:R115"/>
    <mergeCell ref="Q117:R117"/>
    <mergeCell ref="Q119:R119"/>
    <mergeCell ref="U70:V70"/>
    <mergeCell ref="U71:V71"/>
    <mergeCell ref="U72:V72"/>
    <mergeCell ref="U73:V73"/>
    <mergeCell ref="U74:V74"/>
    <mergeCell ref="U75:V75"/>
    <mergeCell ref="C11:E11"/>
    <mergeCell ref="O60:P60"/>
    <mergeCell ref="O55:P55"/>
    <mergeCell ref="O56:P56"/>
    <mergeCell ref="O57:P57"/>
    <mergeCell ref="O58:P58"/>
    <mergeCell ref="O59:P59"/>
    <mergeCell ref="E145:E146"/>
    <mergeCell ref="O53:P53"/>
    <mergeCell ref="B50:O50"/>
    <mergeCell ref="C48:O48"/>
    <mergeCell ref="B16:C23"/>
    <mergeCell ref="D44:E44"/>
    <mergeCell ref="N29:O29"/>
    <mergeCell ref="B44:B45"/>
    <mergeCell ref="C44:C45"/>
    <mergeCell ref="H30:H31"/>
    <mergeCell ref="L30:M31"/>
    <mergeCell ref="B24:C24"/>
    <mergeCell ref="M68:P68"/>
    <mergeCell ref="J115:M115"/>
    <mergeCell ref="O54:P54"/>
    <mergeCell ref="B124:B126"/>
    <mergeCell ref="B2:Q2"/>
    <mergeCell ref="B87:Q87"/>
    <mergeCell ref="B113:O113"/>
    <mergeCell ref="E108:E110"/>
    <mergeCell ref="B80:O80"/>
    <mergeCell ref="D83:E83"/>
    <mergeCell ref="D84:E84"/>
    <mergeCell ref="B90:O90"/>
    <mergeCell ref="B66:O66"/>
    <mergeCell ref="B4:Q4"/>
    <mergeCell ref="C6:O6"/>
    <mergeCell ref="C8:O8"/>
    <mergeCell ref="C9:O9"/>
    <mergeCell ref="B68:B69"/>
    <mergeCell ref="F68:F69"/>
    <mergeCell ref="C10:O10"/>
    <mergeCell ref="D68:D69"/>
    <mergeCell ref="E68:E69"/>
    <mergeCell ref="C68:C69"/>
    <mergeCell ref="H68:H69"/>
    <mergeCell ref="F124:F126"/>
    <mergeCell ref="I68:I69"/>
    <mergeCell ref="J68:J69"/>
    <mergeCell ref="K68:K69"/>
    <mergeCell ref="L68:L69"/>
    <mergeCell ref="G68:G69"/>
  </mergeCells>
  <conditionalFormatting sqref="S33:S42">
    <cfRule type="cellIs" dxfId="6" priority="10" operator="equal">
      <formula>"""Revisar"""</formula>
    </cfRule>
  </conditionalFormatting>
  <conditionalFormatting sqref="S33:S40">
    <cfRule type="containsText" dxfId="5" priority="9" operator="containsText" text="Revisar">
      <formula>NOT(ISERROR(SEARCH("Revisar",S33)))</formula>
    </cfRule>
  </conditionalFormatting>
  <conditionalFormatting sqref="T33:T40">
    <cfRule type="containsText" dxfId="4" priority="7" operator="containsText" text="Revisar inicio">
      <formula>NOT(ISERROR(SEARCH("Revisar inicio",T33)))</formula>
    </cfRule>
  </conditionalFormatting>
  <conditionalFormatting sqref="S94:S102">
    <cfRule type="cellIs" dxfId="3" priority="5" operator="equal">
      <formula>"""Revisar"""</formula>
    </cfRule>
  </conditionalFormatting>
  <conditionalFormatting sqref="S94:S101">
    <cfRule type="containsText" dxfId="2" priority="4" operator="containsText" text="Revisar">
      <formula>NOT(ISERROR(SEARCH("Revisar",S94)))</formula>
    </cfRule>
  </conditionalFormatting>
  <conditionalFormatting sqref="S95:S101">
    <cfRule type="containsText" dxfId="1" priority="3" operator="containsText" text="Revisar">
      <formula>NOT(ISERROR(SEARCH("Revisar",S95)))</formula>
    </cfRule>
  </conditionalFormatting>
  <conditionalFormatting sqref="T94:T101">
    <cfRule type="containsText" dxfId="0" priority="2" operator="containsText" text="Revisar inicio">
      <formula>NOT(ISERROR(SEARCH("Revisar inicio",T94)))</formula>
    </cfRule>
  </conditionalFormatting>
  <dataValidations count="2">
    <dataValidation type="decimal" allowBlank="1" showInputMessage="1" showErrorMessage="1" sqref="WVI983045 WLM983045 C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C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C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C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C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C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C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C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C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C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C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C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C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C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C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IW27:IW28 IV26 SS27:SS28 SR26 ACO27:ACO28 ACN26 AMK27:AMK28 AMJ26 AWG27:AWG28 AWF26 BGC27:BGC28 BGB26 BPY27:BPY28 BPX26 BZU27:BZU28 BZT26 CJQ27:CJQ28 CJP26 CTM27:CTM28 CTL26 DDI27:DDI28 DDH26 DNE27:DNE28 DND26 DXA27:DXA28 DWZ26 EGW27:EGW28 EGV26 EQS27:EQS28 EQR26 FAO27:FAO28 FAN26 FKK27:FKK28 FKJ26 FUG27:FUG28 FUF26 GEC27:GEC28 GEB26 GNY27:GNY28 GNX26 GXU27:GXU28 GXT26 HHQ27:HHQ28 HHP26 HRM27:HRM28 HRL26 IBI27:IBI28 IBH26 ILE27:ILE28 ILD26 IVA27:IVA28 IUZ26 JEW27:JEW28 JEV26 JOS27:JOS28 JOR26 JYO27:JYO28 JYN26 KIK27:KIK28 KIJ26 KSG27:KSG28 KSF26 LCC27:LCC28 LCB26 LLY27:LLY28 LLX26 LVU27:LVU28 LVT26 MFQ27:MFQ28 MFP26 MPM27:MPM28 MPL26 MZI27:MZI28 MZH26 NJE27:NJE28 NJD26 NTA27:NTA28 NSZ26 OCW27:OCW28 OCV26 OMS27:OMS28 OMR26 OWO27:OWO28 OWN26 PGK27:PGK28 PGJ26 PQG27:PQG28 PQF26 QAC27:QAC28 QAB26 QJY27:QJY28 QJX26 QTU27:QTU28 QTT26 RDQ27:RDQ28 RDP26 RNM27:RNM28 RNL26 RXI27:RXI28 RXH26 SHE27:SHE28 SHD26 SRA27:SRA28 SQZ26 TAW27:TAW28 TAV26 TKS27:TKS28 TKR26 TUO27:TUO28 TUN26 UEK27:UEK28 UEJ26 UOG27:UOG28 UOF26 UYC27:UYC28 UYB26 VHY27:VHY28 VHX26 VRU27:VRU28 VRT26 WBQ27:WBQ28 WBP26 WLM27:WLM28 WLL26 WVI27:WVI28 WVH26">
      <formula1>0</formula1>
      <formula2>1</formula2>
    </dataValidation>
    <dataValidation type="list" allowBlank="1" showInputMessage="1" showErrorMessage="1" sqref="WVF983045 A65541 IT65541 SP65541 ACL65541 AMH65541 AWD65541 BFZ65541 BPV65541 BZR65541 CJN65541 CTJ65541 DDF65541 DNB65541 DWX65541 EGT65541 EQP65541 FAL65541 FKH65541 FUD65541 GDZ65541 GNV65541 GXR65541 HHN65541 HRJ65541 IBF65541 ILB65541 IUX65541 JET65541 JOP65541 JYL65541 KIH65541 KSD65541 LBZ65541 LLV65541 LVR65541 MFN65541 MPJ65541 MZF65541 NJB65541 NSX65541 OCT65541 OMP65541 OWL65541 PGH65541 PQD65541 PZZ65541 QJV65541 QTR65541 RDN65541 RNJ65541 RXF65541 SHB65541 SQX65541 TAT65541 TKP65541 TUL65541 UEH65541 UOD65541 UXZ65541 VHV65541 VRR65541 WBN65541 WLJ65541 WVF65541 A131077 IT131077 SP131077 ACL131077 AMH131077 AWD131077 BFZ131077 BPV131077 BZR131077 CJN131077 CTJ131077 DDF131077 DNB131077 DWX131077 EGT131077 EQP131077 FAL131077 FKH131077 FUD131077 GDZ131077 GNV131077 GXR131077 HHN131077 HRJ131077 IBF131077 ILB131077 IUX131077 JET131077 JOP131077 JYL131077 KIH131077 KSD131077 LBZ131077 LLV131077 LVR131077 MFN131077 MPJ131077 MZF131077 NJB131077 NSX131077 OCT131077 OMP131077 OWL131077 PGH131077 PQD131077 PZZ131077 QJV131077 QTR131077 RDN131077 RNJ131077 RXF131077 SHB131077 SQX131077 TAT131077 TKP131077 TUL131077 UEH131077 UOD131077 UXZ131077 VHV131077 VRR131077 WBN131077 WLJ131077 WVF131077 A196613 IT196613 SP196613 ACL196613 AMH196613 AWD196613 BFZ196613 BPV196613 BZR196613 CJN196613 CTJ196613 DDF196613 DNB196613 DWX196613 EGT196613 EQP196613 FAL196613 FKH196613 FUD196613 GDZ196613 GNV196613 GXR196613 HHN196613 HRJ196613 IBF196613 ILB196613 IUX196613 JET196613 JOP196613 JYL196613 KIH196613 KSD196613 LBZ196613 LLV196613 LVR196613 MFN196613 MPJ196613 MZF196613 NJB196613 NSX196613 OCT196613 OMP196613 OWL196613 PGH196613 PQD196613 PZZ196613 QJV196613 QTR196613 RDN196613 RNJ196613 RXF196613 SHB196613 SQX196613 TAT196613 TKP196613 TUL196613 UEH196613 UOD196613 UXZ196613 VHV196613 VRR196613 WBN196613 WLJ196613 WVF196613 A262149 IT262149 SP262149 ACL262149 AMH262149 AWD262149 BFZ262149 BPV262149 BZR262149 CJN262149 CTJ262149 DDF262149 DNB262149 DWX262149 EGT262149 EQP262149 FAL262149 FKH262149 FUD262149 GDZ262149 GNV262149 GXR262149 HHN262149 HRJ262149 IBF262149 ILB262149 IUX262149 JET262149 JOP262149 JYL262149 KIH262149 KSD262149 LBZ262149 LLV262149 LVR262149 MFN262149 MPJ262149 MZF262149 NJB262149 NSX262149 OCT262149 OMP262149 OWL262149 PGH262149 PQD262149 PZZ262149 QJV262149 QTR262149 RDN262149 RNJ262149 RXF262149 SHB262149 SQX262149 TAT262149 TKP262149 TUL262149 UEH262149 UOD262149 UXZ262149 VHV262149 VRR262149 WBN262149 WLJ262149 WVF262149 A327685 IT327685 SP327685 ACL327685 AMH327685 AWD327685 BFZ327685 BPV327685 BZR327685 CJN327685 CTJ327685 DDF327685 DNB327685 DWX327685 EGT327685 EQP327685 FAL327685 FKH327685 FUD327685 GDZ327685 GNV327685 GXR327685 HHN327685 HRJ327685 IBF327685 ILB327685 IUX327685 JET327685 JOP327685 JYL327685 KIH327685 KSD327685 LBZ327685 LLV327685 LVR327685 MFN327685 MPJ327685 MZF327685 NJB327685 NSX327685 OCT327685 OMP327685 OWL327685 PGH327685 PQD327685 PZZ327685 QJV327685 QTR327685 RDN327685 RNJ327685 RXF327685 SHB327685 SQX327685 TAT327685 TKP327685 TUL327685 UEH327685 UOD327685 UXZ327685 VHV327685 VRR327685 WBN327685 WLJ327685 WVF327685 A393221 IT393221 SP393221 ACL393221 AMH393221 AWD393221 BFZ393221 BPV393221 BZR393221 CJN393221 CTJ393221 DDF393221 DNB393221 DWX393221 EGT393221 EQP393221 FAL393221 FKH393221 FUD393221 GDZ393221 GNV393221 GXR393221 HHN393221 HRJ393221 IBF393221 ILB393221 IUX393221 JET393221 JOP393221 JYL393221 KIH393221 KSD393221 LBZ393221 LLV393221 LVR393221 MFN393221 MPJ393221 MZF393221 NJB393221 NSX393221 OCT393221 OMP393221 OWL393221 PGH393221 PQD393221 PZZ393221 QJV393221 QTR393221 RDN393221 RNJ393221 RXF393221 SHB393221 SQX393221 TAT393221 TKP393221 TUL393221 UEH393221 UOD393221 UXZ393221 VHV393221 VRR393221 WBN393221 WLJ393221 WVF393221 A458757 IT458757 SP458757 ACL458757 AMH458757 AWD458757 BFZ458757 BPV458757 BZR458757 CJN458757 CTJ458757 DDF458757 DNB458757 DWX458757 EGT458757 EQP458757 FAL458757 FKH458757 FUD458757 GDZ458757 GNV458757 GXR458757 HHN458757 HRJ458757 IBF458757 ILB458757 IUX458757 JET458757 JOP458757 JYL458757 KIH458757 KSD458757 LBZ458757 LLV458757 LVR458757 MFN458757 MPJ458757 MZF458757 NJB458757 NSX458757 OCT458757 OMP458757 OWL458757 PGH458757 PQD458757 PZZ458757 QJV458757 QTR458757 RDN458757 RNJ458757 RXF458757 SHB458757 SQX458757 TAT458757 TKP458757 TUL458757 UEH458757 UOD458757 UXZ458757 VHV458757 VRR458757 WBN458757 WLJ458757 WVF458757 A524293 IT524293 SP524293 ACL524293 AMH524293 AWD524293 BFZ524293 BPV524293 BZR524293 CJN524293 CTJ524293 DDF524293 DNB524293 DWX524293 EGT524293 EQP524293 FAL524293 FKH524293 FUD524293 GDZ524293 GNV524293 GXR524293 HHN524293 HRJ524293 IBF524293 ILB524293 IUX524293 JET524293 JOP524293 JYL524293 KIH524293 KSD524293 LBZ524293 LLV524293 LVR524293 MFN524293 MPJ524293 MZF524293 NJB524293 NSX524293 OCT524293 OMP524293 OWL524293 PGH524293 PQD524293 PZZ524293 QJV524293 QTR524293 RDN524293 RNJ524293 RXF524293 SHB524293 SQX524293 TAT524293 TKP524293 TUL524293 UEH524293 UOD524293 UXZ524293 VHV524293 VRR524293 WBN524293 WLJ524293 WVF524293 A589829 IT589829 SP589829 ACL589829 AMH589829 AWD589829 BFZ589829 BPV589829 BZR589829 CJN589829 CTJ589829 DDF589829 DNB589829 DWX589829 EGT589829 EQP589829 FAL589829 FKH589829 FUD589829 GDZ589829 GNV589829 GXR589829 HHN589829 HRJ589829 IBF589829 ILB589829 IUX589829 JET589829 JOP589829 JYL589829 KIH589829 KSD589829 LBZ589829 LLV589829 LVR589829 MFN589829 MPJ589829 MZF589829 NJB589829 NSX589829 OCT589829 OMP589829 OWL589829 PGH589829 PQD589829 PZZ589829 QJV589829 QTR589829 RDN589829 RNJ589829 RXF589829 SHB589829 SQX589829 TAT589829 TKP589829 TUL589829 UEH589829 UOD589829 UXZ589829 VHV589829 VRR589829 WBN589829 WLJ589829 WVF589829 A655365 IT655365 SP655365 ACL655365 AMH655365 AWD655365 BFZ655365 BPV655365 BZR655365 CJN655365 CTJ655365 DDF655365 DNB655365 DWX655365 EGT655365 EQP655365 FAL655365 FKH655365 FUD655365 GDZ655365 GNV655365 GXR655365 HHN655365 HRJ655365 IBF655365 ILB655365 IUX655365 JET655365 JOP655365 JYL655365 KIH655365 KSD655365 LBZ655365 LLV655365 LVR655365 MFN655365 MPJ655365 MZF655365 NJB655365 NSX655365 OCT655365 OMP655365 OWL655365 PGH655365 PQD655365 PZZ655365 QJV655365 QTR655365 RDN655365 RNJ655365 RXF655365 SHB655365 SQX655365 TAT655365 TKP655365 TUL655365 UEH655365 UOD655365 UXZ655365 VHV655365 VRR655365 WBN655365 WLJ655365 WVF655365 A720901 IT720901 SP720901 ACL720901 AMH720901 AWD720901 BFZ720901 BPV720901 BZR720901 CJN720901 CTJ720901 DDF720901 DNB720901 DWX720901 EGT720901 EQP720901 FAL720901 FKH720901 FUD720901 GDZ720901 GNV720901 GXR720901 HHN720901 HRJ720901 IBF720901 ILB720901 IUX720901 JET720901 JOP720901 JYL720901 KIH720901 KSD720901 LBZ720901 LLV720901 LVR720901 MFN720901 MPJ720901 MZF720901 NJB720901 NSX720901 OCT720901 OMP720901 OWL720901 PGH720901 PQD720901 PZZ720901 QJV720901 QTR720901 RDN720901 RNJ720901 RXF720901 SHB720901 SQX720901 TAT720901 TKP720901 TUL720901 UEH720901 UOD720901 UXZ720901 VHV720901 VRR720901 WBN720901 WLJ720901 WVF720901 A786437 IT786437 SP786437 ACL786437 AMH786437 AWD786437 BFZ786437 BPV786437 BZR786437 CJN786437 CTJ786437 DDF786437 DNB786437 DWX786437 EGT786437 EQP786437 FAL786437 FKH786437 FUD786437 GDZ786437 GNV786437 GXR786437 HHN786437 HRJ786437 IBF786437 ILB786437 IUX786437 JET786437 JOP786437 JYL786437 KIH786437 KSD786437 LBZ786437 LLV786437 LVR786437 MFN786437 MPJ786437 MZF786437 NJB786437 NSX786437 OCT786437 OMP786437 OWL786437 PGH786437 PQD786437 PZZ786437 QJV786437 QTR786437 RDN786437 RNJ786437 RXF786437 SHB786437 SQX786437 TAT786437 TKP786437 TUL786437 UEH786437 UOD786437 UXZ786437 VHV786437 VRR786437 WBN786437 WLJ786437 WVF786437 A851973 IT851973 SP851973 ACL851973 AMH851973 AWD851973 BFZ851973 BPV851973 BZR851973 CJN851973 CTJ851973 DDF851973 DNB851973 DWX851973 EGT851973 EQP851973 FAL851973 FKH851973 FUD851973 GDZ851973 GNV851973 GXR851973 HHN851973 HRJ851973 IBF851973 ILB851973 IUX851973 JET851973 JOP851973 JYL851973 KIH851973 KSD851973 LBZ851973 LLV851973 LVR851973 MFN851973 MPJ851973 MZF851973 NJB851973 NSX851973 OCT851973 OMP851973 OWL851973 PGH851973 PQD851973 PZZ851973 QJV851973 QTR851973 RDN851973 RNJ851973 RXF851973 SHB851973 SQX851973 TAT851973 TKP851973 TUL851973 UEH851973 UOD851973 UXZ851973 VHV851973 VRR851973 WBN851973 WLJ851973 WVF851973 A917509 IT917509 SP917509 ACL917509 AMH917509 AWD917509 BFZ917509 BPV917509 BZR917509 CJN917509 CTJ917509 DDF917509 DNB917509 DWX917509 EGT917509 EQP917509 FAL917509 FKH917509 FUD917509 GDZ917509 GNV917509 GXR917509 HHN917509 HRJ917509 IBF917509 ILB917509 IUX917509 JET917509 JOP917509 JYL917509 KIH917509 KSD917509 LBZ917509 LLV917509 LVR917509 MFN917509 MPJ917509 MZF917509 NJB917509 NSX917509 OCT917509 OMP917509 OWL917509 PGH917509 PQD917509 PZZ917509 QJV917509 QTR917509 RDN917509 RNJ917509 RXF917509 SHB917509 SQX917509 TAT917509 TKP917509 TUL917509 UEH917509 UOD917509 UXZ917509 VHV917509 VRR917509 WBN917509 WLJ917509 WVF917509 A983045 IT983045 SP983045 ACL983045 AMH983045 AWD983045 BFZ983045 BPV983045 BZR983045 CJN983045 CTJ983045 DDF983045 DNB983045 DWX983045 EGT983045 EQP983045 FAL983045 FKH983045 FUD983045 GDZ983045 GNV983045 GXR983045 HHN983045 HRJ983045 IBF983045 ILB983045 IUX983045 JET983045 JOP983045 JYL983045 KIH983045 KSD983045 LBZ983045 LLV983045 LVR983045 MFN983045 MPJ983045 MZF983045 NJB983045 NSX983045 OCT983045 OMP983045 OWL983045 PGH983045 PQD983045 PZZ983045 QJV983045 QTR983045 RDN983045 RNJ983045 RXF983045 SHB983045 SQX983045 TAT983045 TKP983045 TUL983045 UEH983045 UOD983045 UXZ983045 VHV983045 VRR983045 WBN983045 WLJ983045 IT27:IT28 IS26 SP27:SP28 SO26 ACL27:ACL28 ACK26 AMH27:AMH28 AMG26 AWD27:AWD28 AWC26 BFZ27:BFZ28 BFY26 BPV27:BPV28 BPU26 BZR27:BZR28 BZQ26 CJN27:CJN28 CJM26 CTJ27:CTJ28 CTI26 DDF27:DDF28 DDE26 DNB27:DNB28 DNA26 DWX27:DWX28 DWW26 EGT27:EGT28 EGS26 EQP27:EQP28 EQO26 FAL27:FAL28 FAK26 FKH27:FKH28 FKG26 FUD27:FUD28 FUC26 GDZ27:GDZ28 GDY26 GNV27:GNV28 GNU26 GXR27:GXR28 GXQ26 HHN27:HHN28 HHM26 HRJ27:HRJ28 HRI26 IBF27:IBF28 IBE26 ILB27:ILB28 ILA26 IUX27:IUX28 IUW26 JET27:JET28 JES26 JOP27:JOP28 JOO26 JYL27:JYL28 JYK26 KIH27:KIH28 KIG26 KSD27:KSD28 KSC26 LBZ27:LBZ28 LBY26 LLV27:LLV28 LLU26 LVR27:LVR28 LVQ26 MFN27:MFN28 MFM26 MPJ27:MPJ28 MPI26 MZF27:MZF28 MZE26 NJB27:NJB28 NJA26 NSX27:NSX28 NSW26 OCT27:OCT28 OCS26 OMP27:OMP28 OMO26 OWL27:OWL28 OWK26 PGH27:PGH28 PGG26 PQD27:PQD28 PQC26 PZZ27:PZZ28 PZY26 QJV27:QJV28 QJU26 QTR27:QTR28 QTQ26 RDN27:RDN28 RDM26 RNJ27:RNJ28 RNI26 RXF27:RXF28 RXE26 SHB27:SHB28 SHA26 SQX27:SQX28 SQW26 TAT27:TAT28 TAS26 TKP27:TKP28 TKO26 TUL27:TUL28 TUK26 UEH27:UEH28 UEG26 UOD27:UOD28 UOC26 UXZ27:UXZ28 UXY26 VHV27:VHV28 VHU26 VRR27:VRR28 VRQ26 WBN27:WBN28 WBM26 WLJ27:WLJ28 WLI26 WVF27:WVF28 WVE26 A26:A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0"/>
  </cols>
  <sheetData>
    <row r="1" spans="1:5" x14ac:dyDescent="0.25">
      <c r="A1" s="291" t="s">
        <v>91</v>
      </c>
      <c r="B1" s="292"/>
      <c r="C1" s="292"/>
      <c r="D1" s="292"/>
      <c r="E1" s="113"/>
    </row>
    <row r="2" spans="1:5" ht="27.75" customHeight="1" x14ac:dyDescent="0.25">
      <c r="A2" s="114"/>
      <c r="B2" s="293" t="s">
        <v>74</v>
      </c>
      <c r="C2" s="293"/>
      <c r="D2" s="293"/>
      <c r="E2" s="115"/>
    </row>
    <row r="3" spans="1:5" ht="21" customHeight="1" x14ac:dyDescent="0.25">
      <c r="A3" s="116"/>
      <c r="B3" s="293" t="s">
        <v>151</v>
      </c>
      <c r="C3" s="293"/>
      <c r="D3" s="293"/>
      <c r="E3" s="117"/>
    </row>
    <row r="4" spans="1:5" thickBot="1" x14ac:dyDescent="0.3">
      <c r="A4" s="118"/>
      <c r="B4" s="119"/>
      <c r="C4" s="119"/>
      <c r="D4" s="119"/>
      <c r="E4" s="120"/>
    </row>
    <row r="5" spans="1:5" ht="26.25" customHeight="1" thickBot="1" x14ac:dyDescent="0.3">
      <c r="A5" s="118"/>
      <c r="B5" s="121" t="s">
        <v>75</v>
      </c>
      <c r="C5" s="294"/>
      <c r="D5" s="295"/>
      <c r="E5" s="120"/>
    </row>
    <row r="6" spans="1:5" ht="27.75" customHeight="1" thickBot="1" x14ac:dyDescent="0.3">
      <c r="A6" s="118"/>
      <c r="B6" s="146" t="s">
        <v>76</v>
      </c>
      <c r="C6" s="296"/>
      <c r="D6" s="297"/>
      <c r="E6" s="120"/>
    </row>
    <row r="7" spans="1:5" ht="29.25" customHeight="1" thickBot="1" x14ac:dyDescent="0.3">
      <c r="A7" s="118"/>
      <c r="B7" s="146" t="s">
        <v>152</v>
      </c>
      <c r="C7" s="300" t="s">
        <v>153</v>
      </c>
      <c r="D7" s="301"/>
      <c r="E7" s="120"/>
    </row>
    <row r="8" spans="1:5" ht="16.5" thickBot="1" x14ac:dyDescent="0.3">
      <c r="A8" s="118"/>
      <c r="B8" s="147" t="s">
        <v>154</v>
      </c>
      <c r="C8" s="298"/>
      <c r="D8" s="299"/>
      <c r="E8" s="120"/>
    </row>
    <row r="9" spans="1:5" ht="23.25" customHeight="1" thickBot="1" x14ac:dyDescent="0.3">
      <c r="A9" s="118"/>
      <c r="B9" s="147" t="s">
        <v>154</v>
      </c>
      <c r="C9" s="298"/>
      <c r="D9" s="299"/>
      <c r="E9" s="120"/>
    </row>
    <row r="10" spans="1:5" ht="26.25" customHeight="1" thickBot="1" x14ac:dyDescent="0.3">
      <c r="A10" s="118"/>
      <c r="B10" s="147" t="s">
        <v>154</v>
      </c>
      <c r="C10" s="298"/>
      <c r="D10" s="299"/>
      <c r="E10" s="120"/>
    </row>
    <row r="11" spans="1:5" ht="21.75" customHeight="1" thickBot="1" x14ac:dyDescent="0.3">
      <c r="A11" s="118"/>
      <c r="B11" s="147" t="s">
        <v>154</v>
      </c>
      <c r="C11" s="298"/>
      <c r="D11" s="299"/>
      <c r="E11" s="120"/>
    </row>
    <row r="12" spans="1:5" ht="32.25" thickBot="1" x14ac:dyDescent="0.3">
      <c r="A12" s="118"/>
      <c r="B12" s="148" t="s">
        <v>155</v>
      </c>
      <c r="C12" s="298">
        <f>SUM(C8:D11)</f>
        <v>0</v>
      </c>
      <c r="D12" s="299"/>
      <c r="E12" s="120"/>
    </row>
    <row r="13" spans="1:5" ht="26.25" customHeight="1" thickBot="1" x14ac:dyDescent="0.3">
      <c r="A13" s="118"/>
      <c r="B13" s="148" t="s">
        <v>156</v>
      </c>
      <c r="C13" s="298">
        <f>+C12/616000</f>
        <v>0</v>
      </c>
      <c r="D13" s="299"/>
      <c r="E13" s="120"/>
    </row>
    <row r="14" spans="1:5" ht="24.75" customHeight="1" x14ac:dyDescent="0.25">
      <c r="A14" s="118"/>
      <c r="B14" s="119"/>
      <c r="C14" s="123"/>
      <c r="D14" s="124"/>
      <c r="E14" s="120"/>
    </row>
    <row r="15" spans="1:5" ht="28.5" customHeight="1" thickBot="1" x14ac:dyDescent="0.3">
      <c r="A15" s="118"/>
      <c r="B15" s="119" t="s">
        <v>157</v>
      </c>
      <c r="C15" s="123"/>
      <c r="D15" s="124"/>
      <c r="E15" s="120"/>
    </row>
    <row r="16" spans="1:5" ht="27" customHeight="1" x14ac:dyDescent="0.25">
      <c r="A16" s="118"/>
      <c r="B16" s="125" t="s">
        <v>77</v>
      </c>
      <c r="C16" s="126"/>
      <c r="D16" s="127"/>
      <c r="E16" s="120"/>
    </row>
    <row r="17" spans="1:6" ht="28.5" customHeight="1" x14ac:dyDescent="0.25">
      <c r="A17" s="118"/>
      <c r="B17" s="118" t="s">
        <v>78</v>
      </c>
      <c r="C17" s="128"/>
      <c r="D17" s="120"/>
      <c r="E17" s="120"/>
    </row>
    <row r="18" spans="1:6" ht="15" x14ac:dyDescent="0.25">
      <c r="A18" s="118"/>
      <c r="B18" s="118" t="s">
        <v>79</v>
      </c>
      <c r="C18" s="128"/>
      <c r="D18" s="120"/>
      <c r="E18" s="120"/>
    </row>
    <row r="19" spans="1:6" ht="27" customHeight="1" thickBot="1" x14ac:dyDescent="0.3">
      <c r="A19" s="118"/>
      <c r="B19" s="129" t="s">
        <v>80</v>
      </c>
      <c r="C19" s="130"/>
      <c r="D19" s="131"/>
      <c r="E19" s="120"/>
    </row>
    <row r="20" spans="1:6" ht="27" customHeight="1" thickBot="1" x14ac:dyDescent="0.3">
      <c r="A20" s="118"/>
      <c r="B20" s="282" t="s">
        <v>81</v>
      </c>
      <c r="C20" s="283"/>
      <c r="D20" s="284"/>
      <c r="E20" s="120"/>
    </row>
    <row r="21" spans="1:6" ht="16.5" thickBot="1" x14ac:dyDescent="0.3">
      <c r="A21" s="118"/>
      <c r="B21" s="282" t="s">
        <v>82</v>
      </c>
      <c r="C21" s="283"/>
      <c r="D21" s="284"/>
      <c r="E21" s="120"/>
    </row>
    <row r="22" spans="1:6" x14ac:dyDescent="0.25">
      <c r="A22" s="118"/>
      <c r="B22" s="132" t="s">
        <v>158</v>
      </c>
      <c r="C22" s="133"/>
      <c r="D22" s="124" t="s">
        <v>83</v>
      </c>
      <c r="E22" s="120"/>
    </row>
    <row r="23" spans="1:6" ht="16.5" thickBot="1" x14ac:dyDescent="0.3">
      <c r="A23" s="118"/>
      <c r="B23" s="122" t="s">
        <v>84</v>
      </c>
      <c r="C23" s="134"/>
      <c r="D23" s="135" t="s">
        <v>83</v>
      </c>
      <c r="E23" s="120"/>
    </row>
    <row r="24" spans="1:6" ht="16.5" thickBot="1" x14ac:dyDescent="0.3">
      <c r="A24" s="118"/>
      <c r="B24" s="136"/>
      <c r="C24" s="137"/>
      <c r="D24" s="119"/>
      <c r="E24" s="138"/>
    </row>
    <row r="25" spans="1:6" x14ac:dyDescent="0.25">
      <c r="A25" s="285"/>
      <c r="B25" s="286" t="s">
        <v>85</v>
      </c>
      <c r="C25" s="288" t="s">
        <v>86</v>
      </c>
      <c r="D25" s="289"/>
      <c r="E25" s="290"/>
      <c r="F25" s="279"/>
    </row>
    <row r="26" spans="1:6" ht="16.5" thickBot="1" x14ac:dyDescent="0.3">
      <c r="A26" s="285"/>
      <c r="B26" s="287"/>
      <c r="C26" s="280" t="s">
        <v>87</v>
      </c>
      <c r="D26" s="281"/>
      <c r="E26" s="290"/>
      <c r="F26" s="279"/>
    </row>
    <row r="27" spans="1:6" thickBot="1" x14ac:dyDescent="0.3">
      <c r="A27" s="129"/>
      <c r="B27" s="139"/>
      <c r="C27" s="139"/>
      <c r="D27" s="139"/>
      <c r="E27" s="131"/>
      <c r="F27" s="112"/>
    </row>
    <row r="28" spans="1:6" x14ac:dyDescent="0.25">
      <c r="B28" s="141" t="s">
        <v>159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dcterms:created xsi:type="dcterms:W3CDTF">2014-10-22T15:49:24Z</dcterms:created>
  <dcterms:modified xsi:type="dcterms:W3CDTF">2014-12-01T19:33:51Z</dcterms:modified>
</cp:coreProperties>
</file>